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77EDAF5-71DF-4B91-836D-D6FFF2258698}" xr6:coauthVersionLast="47" xr6:coauthVersionMax="47" xr10:uidLastSave="{00000000-0000-0000-0000-000000000000}"/>
  <bookViews>
    <workbookView xWindow="-110" yWindow="-110" windowWidth="19420" windowHeight="10420" tabRatio="687" firstSheet="2" activeTab="14" xr2:uid="{16444410-B489-454B-A8C4-13BD9C428FB4}"/>
  </bookViews>
  <sheets>
    <sheet name="Parámetros" sheetId="2" state="hidden" r:id="rId1"/>
    <sheet name="Normas" sheetId="15" state="hidden" r:id="rId2"/>
    <sheet name="Caja" sheetId="1" r:id="rId3"/>
    <sheet name="CM2" sheetId="3" r:id="rId4"/>
    <sheet name="CM4" sheetId="4" r:id="rId5"/>
    <sheet name="CP7" sheetId="5" r:id="rId6"/>
    <sheet name="CP8" sheetId="6" r:id="rId7"/>
    <sheet name="CP9" sheetId="7" r:id="rId8"/>
    <sheet name="CP10" sheetId="9" r:id="rId9"/>
    <sheet name="CP12" sheetId="8" r:id="rId10"/>
    <sheet name="CS14" sheetId="10" r:id="rId11"/>
    <sheet name="CS15" sheetId="11" r:id="rId12"/>
    <sheet name="CS16" sheetId="16" r:id="rId13"/>
    <sheet name="CS17" sheetId="17" r:id="rId14"/>
    <sheet name="CS18" sheetId="18" r:id="rId15"/>
    <sheet name="IC" sheetId="19" r:id="rId16"/>
    <sheet name="IF" sheetId="22" r:id="rId17"/>
    <sheet name="Inventario" sheetId="20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8" i="19" l="1"/>
  <c r="AC48" i="19"/>
  <c r="AD47" i="19"/>
  <c r="AC47" i="19"/>
  <c r="C35" i="22"/>
  <c r="D35" i="22"/>
  <c r="E35" i="22"/>
  <c r="C19" i="22"/>
  <c r="C15" i="22"/>
  <c r="C14" i="22"/>
  <c r="C13" i="22"/>
  <c r="C12" i="22"/>
  <c r="C11" i="22"/>
  <c r="C10" i="22"/>
  <c r="C9" i="22"/>
  <c r="C8" i="22"/>
  <c r="C7" i="22"/>
  <c r="C6" i="22"/>
  <c r="C5" i="22"/>
  <c r="E19" i="22" s="1"/>
  <c r="C4" i="22"/>
  <c r="I15" i="22"/>
  <c r="I14" i="22"/>
  <c r="I13" i="22"/>
  <c r="I12" i="22"/>
  <c r="I11" i="22"/>
  <c r="I10" i="22"/>
  <c r="I9" i="22"/>
  <c r="I8" i="22"/>
  <c r="I7" i="22"/>
  <c r="I6" i="22"/>
  <c r="I5" i="22"/>
  <c r="I4" i="22"/>
  <c r="H15" i="22"/>
  <c r="H14" i="22"/>
  <c r="H13" i="22"/>
  <c r="H12" i="22"/>
  <c r="H11" i="22"/>
  <c r="H10" i="22"/>
  <c r="H9" i="22"/>
  <c r="H8" i="22"/>
  <c r="H7" i="22"/>
  <c r="H6" i="22"/>
  <c r="H5" i="22"/>
  <c r="H4" i="22"/>
  <c r="G15" i="22"/>
  <c r="F15" i="22"/>
  <c r="G14" i="22"/>
  <c r="G13" i="22"/>
  <c r="F13" i="22"/>
  <c r="G12" i="22"/>
  <c r="G11" i="22"/>
  <c r="F11" i="22"/>
  <c r="G10" i="22"/>
  <c r="G9" i="22"/>
  <c r="F10" i="22"/>
  <c r="F9" i="22"/>
  <c r="G7" i="22"/>
  <c r="G8" i="22"/>
  <c r="G6" i="22"/>
  <c r="F6" i="22"/>
  <c r="F5" i="22"/>
  <c r="G5" i="22"/>
  <c r="G4" i="22"/>
  <c r="F14" i="22"/>
  <c r="F12" i="22"/>
  <c r="F8" i="22"/>
  <c r="F7" i="22"/>
  <c r="F4" i="22"/>
  <c r="E15" i="22"/>
  <c r="E14" i="22"/>
  <c r="E13" i="22"/>
  <c r="E12" i="22"/>
  <c r="E11" i="22"/>
  <c r="E10" i="22"/>
  <c r="E9" i="22"/>
  <c r="E8" i="22"/>
  <c r="E7" i="22"/>
  <c r="E6" i="22"/>
  <c r="E5" i="22"/>
  <c r="E4" i="22"/>
  <c r="D15" i="22"/>
  <c r="D13" i="22"/>
  <c r="D12" i="22"/>
  <c r="D11" i="22"/>
  <c r="D10" i="22"/>
  <c r="D9" i="22"/>
  <c r="D7" i="22"/>
  <c r="D6" i="22"/>
  <c r="D5" i="22"/>
  <c r="D4" i="22"/>
  <c r="X32" i="19"/>
  <c r="Y32" i="19"/>
  <c r="Y33" i="19"/>
  <c r="Y34" i="19"/>
  <c r="Y35" i="19"/>
  <c r="Y36" i="19"/>
  <c r="Y37" i="19"/>
  <c r="Y31" i="19"/>
  <c r="X33" i="19"/>
  <c r="X34" i="19"/>
  <c r="X35" i="19"/>
  <c r="AD36" i="19" s="1"/>
  <c r="X36" i="19"/>
  <c r="X37" i="19"/>
  <c r="X31" i="19"/>
  <c r="AH36" i="19"/>
  <c r="AG36" i="19"/>
  <c r="AH35" i="19"/>
  <c r="AG35" i="19"/>
  <c r="AD31" i="19"/>
  <c r="AC31" i="19"/>
  <c r="AD30" i="19"/>
  <c r="AC30" i="19"/>
  <c r="AH31" i="19"/>
  <c r="AG31" i="19"/>
  <c r="AD35" i="19"/>
  <c r="AC36" i="19"/>
  <c r="W32" i="19"/>
  <c r="W33" i="19"/>
  <c r="W34" i="19"/>
  <c r="W35" i="19"/>
  <c r="W36" i="19"/>
  <c r="W37" i="19"/>
  <c r="W31" i="19"/>
  <c r="Q49" i="19"/>
  <c r="R49" i="19"/>
  <c r="Q48" i="19"/>
  <c r="R48" i="19"/>
  <c r="R47" i="19"/>
  <c r="Q47" i="19"/>
  <c r="R45" i="19"/>
  <c r="R46" i="19"/>
  <c r="Q46" i="19"/>
  <c r="Q45" i="19"/>
  <c r="T49" i="19"/>
  <c r="T48" i="19"/>
  <c r="T47" i="19"/>
  <c r="T46" i="19"/>
  <c r="T37" i="19"/>
  <c r="T45" i="19"/>
  <c r="T36" i="19"/>
  <c r="T35" i="19"/>
  <c r="T34" i="19"/>
  <c r="T33" i="19"/>
  <c r="T32" i="19"/>
  <c r="T31" i="19"/>
  <c r="S49" i="19"/>
  <c r="S48" i="19"/>
  <c r="S47" i="19"/>
  <c r="S46" i="19"/>
  <c r="S45" i="19"/>
  <c r="S37" i="19"/>
  <c r="S36" i="19"/>
  <c r="S35" i="19"/>
  <c r="S34" i="19"/>
  <c r="S33" i="19"/>
  <c r="S32" i="19"/>
  <c r="S31" i="19"/>
  <c r="T4" i="19"/>
  <c r="S4" i="19"/>
  <c r="R4" i="19"/>
  <c r="Q4" i="19"/>
  <c r="P4" i="19"/>
  <c r="N4" i="19"/>
  <c r="L4" i="19"/>
  <c r="K4" i="19"/>
  <c r="J4" i="19"/>
  <c r="I4" i="19"/>
  <c r="G4" i="19"/>
  <c r="H4" i="19"/>
  <c r="F4" i="19"/>
  <c r="E4" i="19"/>
  <c r="D4" i="19"/>
  <c r="F38" i="20"/>
  <c r="F37" i="20"/>
  <c r="F36" i="20"/>
  <c r="F35" i="20"/>
  <c r="F34" i="20"/>
  <c r="F33" i="20"/>
  <c r="F32" i="20"/>
  <c r="F31" i="20"/>
  <c r="F30" i="20"/>
  <c r="F29" i="20"/>
  <c r="F28" i="20"/>
  <c r="F27" i="20"/>
  <c r="F31" i="4"/>
  <c r="F30" i="4"/>
  <c r="E21" i="22" l="1"/>
  <c r="D19" i="22"/>
  <c r="C20" i="22"/>
  <c r="D21" i="22"/>
  <c r="D20" i="22"/>
  <c r="E20" i="22"/>
  <c r="E22" i="22" s="1"/>
  <c r="C21" i="22"/>
  <c r="AC35" i="19"/>
  <c r="AG30" i="19"/>
  <c r="AH30" i="19"/>
  <c r="D22" i="22" l="1"/>
  <c r="C22" i="22"/>
</calcChain>
</file>

<file path=xl/sharedStrings.xml><?xml version="1.0" encoding="utf-8"?>
<sst xmlns="http://schemas.openxmlformats.org/spreadsheetml/2006/main" count="1985" uniqueCount="380">
  <si>
    <t>Elemento</t>
  </si>
  <si>
    <t>Ha llovido</t>
  </si>
  <si>
    <t>Tipo de cámara según agua drenada</t>
  </si>
  <si>
    <t>Material de la superficie rod</t>
  </si>
  <si>
    <t>Superficie de Rodadura Propensa a Estancamiento</t>
  </si>
  <si>
    <t>Tapa</t>
  </si>
  <si>
    <t>Impermebilidad tapa</t>
  </si>
  <si>
    <t>Material</t>
  </si>
  <si>
    <t>#hoyos tapa</t>
  </si>
  <si>
    <t>Tamaño tapa</t>
  </si>
  <si>
    <t>Alineación sello y marco tapa</t>
  </si>
  <si>
    <t>Cond atmosféricas cámara</t>
  </si>
  <si>
    <t>Distancia estruc más cercanas</t>
  </si>
  <si>
    <t>Mat Caja</t>
  </si>
  <si>
    <t>Estado Estructural</t>
  </si>
  <si>
    <t>Escombros</t>
  </si>
  <si>
    <t>Estado de los peldaños</t>
  </si>
  <si>
    <t>Evidencia de grietas o roturas en la cámara</t>
  </si>
  <si>
    <t>Evidencia de sobrecarga (aplastamiento)</t>
  </si>
  <si>
    <t>Tipo de cámara</t>
  </si>
  <si>
    <t>Estructura de caída</t>
  </si>
  <si>
    <t>Dimensiones</t>
  </si>
  <si>
    <t>Pendiente de la banqueta</t>
  </si>
  <si>
    <t>Acondicionamiento de la forma de la cañuela</t>
  </si>
  <si>
    <t>Características del interceptor</t>
  </si>
  <si>
    <t>Características de las tuberías</t>
  </si>
  <si>
    <t>Características albañales</t>
  </si>
  <si>
    <t>Evidencia infiltración</t>
  </si>
  <si>
    <t>Estado imper</t>
  </si>
  <si>
    <t>Intrusión de raíces</t>
  </si>
  <si>
    <t>Cámara con medidor</t>
  </si>
  <si>
    <t>Nivel freático</t>
  </si>
  <si>
    <t>Presencia de desechos o cualquier otro objeto</t>
  </si>
  <si>
    <t>Flujo lento, estanc.</t>
  </si>
  <si>
    <t>Altura lámina de agua</t>
  </si>
  <si>
    <t>Cámara de inspección convencional</t>
  </si>
  <si>
    <t>Ligeramente</t>
  </si>
  <si>
    <t>Pluvial</t>
  </si>
  <si>
    <t>Suelo natural</t>
  </si>
  <si>
    <t>Alto</t>
  </si>
  <si>
    <t>Si</t>
  </si>
  <si>
    <t>Nulo</t>
  </si>
  <si>
    <t>Metálica</t>
  </si>
  <si>
    <t>Bueno</t>
  </si>
  <si>
    <t>Ladrillo</t>
  </si>
  <si>
    <t>Ninguno</t>
  </si>
  <si>
    <t>Sin Peldaños</t>
  </si>
  <si>
    <t>Sí</t>
  </si>
  <si>
    <t>Estándar</t>
  </si>
  <si>
    <t>Plana</t>
  </si>
  <si>
    <t>Adecuada</t>
  </si>
  <si>
    <t>Goteo</t>
  </si>
  <si>
    <t>No es visible</t>
  </si>
  <si>
    <t>Caja de inspección domiciliaria</t>
  </si>
  <si>
    <t>Torrencial</t>
  </si>
  <si>
    <t>Sanitaria</t>
  </si>
  <si>
    <t>Cemento</t>
  </si>
  <si>
    <t>Medio</t>
  </si>
  <si>
    <t>No</t>
  </si>
  <si>
    <t>Concreto</t>
  </si>
  <si>
    <t>Regular</t>
  </si>
  <si>
    <t>Bloque</t>
  </si>
  <si>
    <t>Poco</t>
  </si>
  <si>
    <t>Seguros</t>
  </si>
  <si>
    <t>Solera</t>
  </si>
  <si>
    <t>Caja</t>
  </si>
  <si>
    <t>Libre</t>
  </si>
  <si>
    <t>Inclinada</t>
  </si>
  <si>
    <t>Inadecuada</t>
  </si>
  <si>
    <t>Manchas por humedad</t>
  </si>
  <si>
    <t>Altura</t>
  </si>
  <si>
    <t>Fuerte</t>
  </si>
  <si>
    <t>Combinada</t>
  </si>
  <si>
    <t>Asfalto</t>
  </si>
  <si>
    <t>Bajo</t>
  </si>
  <si>
    <t>Mixta</t>
  </si>
  <si>
    <t>Malo</t>
  </si>
  <si>
    <t>Prefabricado</t>
  </si>
  <si>
    <t>Incompletos</t>
  </si>
  <si>
    <t>Banqueta</t>
  </si>
  <si>
    <t>Caja de unión</t>
  </si>
  <si>
    <t>Adosada</t>
  </si>
  <si>
    <t>No tiene</t>
  </si>
  <si>
    <t>Ninguna</t>
  </si>
  <si>
    <t>Hormigón Armado</t>
  </si>
  <si>
    <t>Corroídos</t>
  </si>
  <si>
    <t>Cañuela</t>
  </si>
  <si>
    <t>Caja de deflexión</t>
  </si>
  <si>
    <t>Con deflector</t>
  </si>
  <si>
    <t>N/A</t>
  </si>
  <si>
    <t>Pared interior</t>
  </si>
  <si>
    <t>Escalonada</t>
  </si>
  <si>
    <t>Documento</t>
  </si>
  <si>
    <t>Nombre</t>
  </si>
  <si>
    <t>Página</t>
  </si>
  <si>
    <t>Resolución 0330 de 2017 Ministerio de Vivienda, Ciudad y Territorio de Colombia</t>
  </si>
  <si>
    <t>Por la cual se adopta el Reglamento Técnico para el Sector de Agua Potable y Saneamiento Básico – RAS y se derogan las resoluciones 1096 de 2000, 0424 de 2001, 0668 de 2003, 1459 de 2005, 1447 de 2005 y 2320 de 2009</t>
  </si>
  <si>
    <t>Título D</t>
  </si>
  <si>
    <t>Resolución 1166 de 2006 y 1127 de 2007 del anterior Ministerio de Ambiente, Vivienda y Desarrollo Territorial de Colombia</t>
  </si>
  <si>
    <t>Por el cual se expiden los requisitos técnicos relacionados con composición química e información, que deben cumplir los tubos, ductos y accesorios de acueducto y alcantarillado, los de uso sanitario y los de aguas lluvias, que adquieran las personas prestadoras de los servicios de acueducto y alcantarillado, así como las instalaciones hidrosanitarias al interior de las viviendas</t>
  </si>
  <si>
    <t>Manual Para el Cálculo de Alcantarillado EMPAS</t>
  </si>
  <si>
    <t>Manual Para el Cálculo de Alcantarillado EMPAS 2021</t>
  </si>
  <si>
    <t>NSR-10</t>
  </si>
  <si>
    <t>Reglamento Colombiano de Construcción Sismo Resistente</t>
  </si>
  <si>
    <t>Norma de Construcción de Cámaras de Inspección Vaciadas en Sitio</t>
  </si>
  <si>
    <t>Norma de Construcción de Cámaras de Inspección Vaciadas en Sitio - EPM 2021</t>
  </si>
  <si>
    <t>ASTM C32-13 (2017)</t>
  </si>
  <si>
    <t>Standard Specification for Sewer and Manhole Brick (Made From Clay or Shale)</t>
  </si>
  <si>
    <t>PROTOCOLO DE INSPECCIÓN</t>
  </si>
  <si>
    <t>Fecha</t>
  </si>
  <si>
    <t>1. Inspección externa</t>
  </si>
  <si>
    <t>Asentamiento</t>
  </si>
  <si>
    <t>Coordenada</t>
  </si>
  <si>
    <t>1.1 Tipo de elemento</t>
  </si>
  <si>
    <t>Municipio</t>
  </si>
  <si>
    <t>Diligenció</t>
  </si>
  <si>
    <t>1.2 Ha llovido recientemente</t>
  </si>
  <si>
    <t>1.3 Tipo de cámara de inspección según el agua drenada</t>
  </si>
  <si>
    <t>1.4 Material de la superficie de rodadura alrededor</t>
  </si>
  <si>
    <t>1.5 Superficie de rodadura sujeta a estancamiento/inundación producto del mal drenaje</t>
  </si>
  <si>
    <t>1.6 Existencia de la tapa de la cámara/caja</t>
  </si>
  <si>
    <t>1.7 Impermeabilidad de la tapa</t>
  </si>
  <si>
    <t>1.8 Material de la tapa</t>
  </si>
  <si>
    <t>1.9 Número de hoyos y tamaño</t>
  </si>
  <si>
    <t>1.10 Alineación del sello y marco de la tapa</t>
  </si>
  <si>
    <t>1.11 Condiciones atmosféricas antes de la ventilación</t>
  </si>
  <si>
    <t>1.12 Distancia a las estructuras más cercanas</t>
  </si>
  <si>
    <t>2. Inspección estructural</t>
  </si>
  <si>
    <t>2.1 Material de construcción de la cámara/caja</t>
  </si>
  <si>
    <t>2.1 Estado estructural de la cámara/caja de inspección</t>
  </si>
  <si>
    <t>2.3 Presencia de escombros</t>
  </si>
  <si>
    <t>2.4 Estado de los peldaños</t>
  </si>
  <si>
    <t>2.5 Evidencia de grietas o roturas en la cámara</t>
  </si>
  <si>
    <t>2.6 Evidencia de sobrecarga (aplastamiento)</t>
  </si>
  <si>
    <t>3. Dimensiones y características</t>
  </si>
  <si>
    <t>3.1 Tipo de cámara de inspección</t>
  </si>
  <si>
    <t>3.2 La cámara de inspección tiene alguna estructura de caída</t>
  </si>
  <si>
    <t>3.3 Dimensiones de la cámara de inspección</t>
  </si>
  <si>
    <t>Diámetro externo</t>
  </si>
  <si>
    <t>Diámetro interno</t>
  </si>
  <si>
    <t>Altura interna</t>
  </si>
  <si>
    <t>Profundidad</t>
  </si>
  <si>
    <t>3.4 Pendiente de la banqueta</t>
  </si>
  <si>
    <t>3.5 Acondicionamiento de la forma de la cañuela</t>
  </si>
  <si>
    <t>3.6 Características del interceptor</t>
  </si>
  <si>
    <t>Tamaño</t>
  </si>
  <si>
    <t>Dirección</t>
  </si>
  <si>
    <t>8° N</t>
  </si>
  <si>
    <t>PVC</t>
  </si>
  <si>
    <t>Obstrucciones</t>
  </si>
  <si>
    <t>3.7 Características de las tuberías conectadas a la cámara</t>
  </si>
  <si>
    <t>Tubería 1</t>
  </si>
  <si>
    <t xml:space="preserve"> </t>
  </si>
  <si>
    <t>Tubería 2</t>
  </si>
  <si>
    <t>Tubería 3</t>
  </si>
  <si>
    <t>Tubería 4</t>
  </si>
  <si>
    <t>3.8 Características de los albañales conectados directamente a la cámara de inspección</t>
  </si>
  <si>
    <t>Albañal 1</t>
  </si>
  <si>
    <t>Albañal 2</t>
  </si>
  <si>
    <t>Albañal 3</t>
  </si>
  <si>
    <t>Albañal 4</t>
  </si>
  <si>
    <t>4. Impermeabilización, infiltraciones y flujo</t>
  </si>
  <si>
    <t>4.1 Evidencia de infiltración en la parte interna de la cámara</t>
  </si>
  <si>
    <t>4.2 Estado de la impermeabilización de paredes y banqueta</t>
  </si>
  <si>
    <t>4.3 Intrusión de raíces</t>
  </si>
  <si>
    <t>4.4 Cámara equipada con medidor de agua subterránea</t>
  </si>
  <si>
    <t>4.5 Nivel freático por encima de la cañuela</t>
  </si>
  <si>
    <t>4.6 Altura de la marca de agua máxima en la cámara</t>
  </si>
  <si>
    <t>4.7 Presencia de desechos/obstrucciones de flujo</t>
  </si>
  <si>
    <t>4.8 Flujo lento, estancamiento, aguas residuales acumuladas</t>
  </si>
  <si>
    <t>CM2</t>
  </si>
  <si>
    <t>Miradores UIS</t>
  </si>
  <si>
    <t>7.143629, -73.118385</t>
  </si>
  <si>
    <t>Bucaramanga</t>
  </si>
  <si>
    <t>CM4</t>
  </si>
  <si>
    <t>7° 8'36.79"N</t>
  </si>
  <si>
    <t>73° 7'6.02"O</t>
  </si>
  <si>
    <t>Tapa cuadrada</t>
  </si>
  <si>
    <t>C</t>
  </si>
  <si>
    <t>1.5 Superficie de Rodadura Propensa a Estancamiento</t>
  </si>
  <si>
    <t>HABLAR EN EL TEXTO</t>
  </si>
  <si>
    <t>Criterio</t>
  </si>
  <si>
    <t>Descrip</t>
  </si>
  <si>
    <t>Métrica</t>
  </si>
  <si>
    <t>Unidad</t>
  </si>
  <si>
    <t>"nominal"</t>
  </si>
  <si>
    <t>"ordinal"</t>
  </si>
  <si>
    <t>"longitud"</t>
  </si>
  <si>
    <t>m-in-cm</t>
  </si>
  <si>
    <t>...</t>
  </si>
  <si>
    <t>2.2 Estado estructural de la cámara/caja de inspección</t>
  </si>
  <si>
    <t>F</t>
  </si>
  <si>
    <t>3. Dimensiones y características del elemento hidráulico</t>
  </si>
  <si>
    <t>3.1 Dimensiones de la cámara de inspección</t>
  </si>
  <si>
    <t>3.1.1 Tipo de cámara de inspección</t>
  </si>
  <si>
    <t>3.1.2 La cámara de inspección tiene alguna estructura de caída</t>
  </si>
  <si>
    <t>3.1.3 Diámetro externo de la cámara</t>
  </si>
  <si>
    <t>3.1.4 Diámetro interno de la cámara</t>
  </si>
  <si>
    <t>3.1.5 Altura interna</t>
  </si>
  <si>
    <t>3.1.6 Profundidad</t>
  </si>
  <si>
    <t>3.1.7 Altura lámina de agua</t>
  </si>
  <si>
    <t>3.1.8 Pendiente de la banqueta</t>
  </si>
  <si>
    <t>3.1.9 Acondicionamiento de la forma de la cañuela</t>
  </si>
  <si>
    <t>N78°W</t>
  </si>
  <si>
    <t>3.3 Características de las tuberías conectadas a la cámara</t>
  </si>
  <si>
    <t>LOS PARÁMETROS DE SÍ Y NO, TRATAR DE INCLUIRLOS EN EL TEXTO, EVITAR HACER GRÁFICOS</t>
  </si>
  <si>
    <t>N18°W</t>
  </si>
  <si>
    <t>HABLARLO EN EL TEXTO</t>
  </si>
  <si>
    <t>CP7</t>
  </si>
  <si>
    <t>Porvenir</t>
  </si>
  <si>
    <t>7° 8'45.19"N</t>
  </si>
  <si>
    <t>73° 7'6.87"O</t>
  </si>
  <si>
    <t>Paramento a 4m</t>
  </si>
  <si>
    <t>N3°W</t>
  </si>
  <si>
    <t>N39°W</t>
  </si>
  <si>
    <t>CP8</t>
  </si>
  <si>
    <t>7° 8'46.53"N</t>
  </si>
  <si>
    <t>73° 7'7.13"O</t>
  </si>
  <si>
    <t>Paramento a 50m</t>
  </si>
  <si>
    <t>N72° W</t>
  </si>
  <si>
    <t>N8° W</t>
  </si>
  <si>
    <t>N5° W</t>
  </si>
  <si>
    <t>15 cm</t>
  </si>
  <si>
    <t>CP9</t>
  </si>
  <si>
    <t>7° 8'46.72"N</t>
  </si>
  <si>
    <t>73° 7'7.84"O</t>
  </si>
  <si>
    <t>Paramento 50 m</t>
  </si>
  <si>
    <t>Necesita limpieza</t>
  </si>
  <si>
    <t>Coco</t>
  </si>
  <si>
    <t>Altura caída de agua</t>
  </si>
  <si>
    <t>N65°W</t>
  </si>
  <si>
    <t>N35° W</t>
  </si>
  <si>
    <t>S80° W</t>
  </si>
  <si>
    <t>Muchas</t>
  </si>
  <si>
    <t>CP12</t>
  </si>
  <si>
    <t>7° 8'47.30"N</t>
  </si>
  <si>
    <t>73° 7'7.77"O</t>
  </si>
  <si>
    <t>1cm</t>
  </si>
  <si>
    <t>Casa a 0.5m</t>
  </si>
  <si>
    <t>N10°W</t>
  </si>
  <si>
    <t>S37°W</t>
  </si>
  <si>
    <t>Presenta estancamiento, tubo 3/4 de lleno</t>
  </si>
  <si>
    <t>7° 8'49.70"N</t>
  </si>
  <si>
    <t>73° 7'8.71"O</t>
  </si>
  <si>
    <t>1 cm</t>
  </si>
  <si>
    <t>Casa 10m</t>
  </si>
  <si>
    <t>N45°W</t>
  </si>
  <si>
    <t>Va a tubo lleno</t>
  </si>
  <si>
    <t>Santos Bajo</t>
  </si>
  <si>
    <t xml:space="preserve">  7° 8'56.66"N; 73° 6'57.68"O</t>
  </si>
  <si>
    <t>Paramento a 1m</t>
  </si>
  <si>
    <t>Lado A</t>
  </si>
  <si>
    <t>Lado B</t>
  </si>
  <si>
    <t>Ancho de muro</t>
  </si>
  <si>
    <t>N87° W</t>
  </si>
  <si>
    <t>N8°W</t>
  </si>
  <si>
    <t>CS15</t>
  </si>
  <si>
    <t>7° 8'56.64"N</t>
  </si>
  <si>
    <t>73° 6'58.31"O</t>
  </si>
  <si>
    <t>N77° W</t>
  </si>
  <si>
    <t>CS16</t>
  </si>
  <si>
    <t>7° 8'56.78"N</t>
  </si>
  <si>
    <t>73° 6'58.97"O</t>
  </si>
  <si>
    <t>1 hoyo, 1 cm2</t>
  </si>
  <si>
    <t>CS17</t>
  </si>
  <si>
    <t>7° 8'55.62"N</t>
  </si>
  <si>
    <t>73° 7'0.66"O</t>
  </si>
  <si>
    <t>Paramento a 2m</t>
  </si>
  <si>
    <t>N15° E</t>
  </si>
  <si>
    <t>N7°W</t>
  </si>
  <si>
    <t xml:space="preserve">Tubería 4 </t>
  </si>
  <si>
    <t>Flujo lleno</t>
  </si>
  <si>
    <t>CS18</t>
  </si>
  <si>
    <t>7° 8'58.08"N</t>
  </si>
  <si>
    <t>73° 7'5.34"O</t>
  </si>
  <si>
    <t>N67° W</t>
  </si>
  <si>
    <t>N3° W</t>
  </si>
  <si>
    <t>Coordenadas</t>
  </si>
  <si>
    <t>Accesible</t>
  </si>
  <si>
    <t>Lat</t>
  </si>
  <si>
    <t>Long</t>
  </si>
  <si>
    <t>CM1</t>
  </si>
  <si>
    <t>Miradores de la UIS</t>
  </si>
  <si>
    <t>7° 8'36.33"N</t>
  </si>
  <si>
    <t>73° 7'5.80"O</t>
  </si>
  <si>
    <t>CM3</t>
  </si>
  <si>
    <t>7° 8'35.83"N</t>
  </si>
  <si>
    <t>73° 7'8.16"O</t>
  </si>
  <si>
    <t>CM5</t>
  </si>
  <si>
    <t>7° 8'35.94"N</t>
  </si>
  <si>
    <t>73° 7'10.06"O</t>
  </si>
  <si>
    <t>CP6</t>
  </si>
  <si>
    <t>7° 8'42.34"N</t>
  </si>
  <si>
    <t>73° 7'7.37"O</t>
  </si>
  <si>
    <t>CP10</t>
  </si>
  <si>
    <t>CP11</t>
  </si>
  <si>
    <t>7° 8'47.37"N</t>
  </si>
  <si>
    <t>73° 7'8.01"O</t>
  </si>
  <si>
    <t>CP13</t>
  </si>
  <si>
    <t>7° 8'51.15"N</t>
  </si>
  <si>
    <t>73° 7'4.89"O</t>
  </si>
  <si>
    <t>CS14</t>
  </si>
  <si>
    <t>7° 8'56.66"N</t>
  </si>
  <si>
    <t>73° 6'57.68"O</t>
  </si>
  <si>
    <t>3.2 Características del interceptor</t>
  </si>
  <si>
    <t>3.2.1 Tamaño</t>
  </si>
  <si>
    <t>3.2.2 Dirección</t>
  </si>
  <si>
    <t>3.2.4 Obstrucciones</t>
  </si>
  <si>
    <t>3.2.3 Material</t>
  </si>
  <si>
    <t>3.3.1 Tubería 1</t>
  </si>
  <si>
    <t>3.3.1.1 Tamaño</t>
  </si>
  <si>
    <t>3.3.1.2 Dirección</t>
  </si>
  <si>
    <t>3.3.1.3 Material</t>
  </si>
  <si>
    <t>4 cm</t>
  </si>
  <si>
    <t>ø Interno</t>
  </si>
  <si>
    <t>ø Externo</t>
  </si>
  <si>
    <t># Hoyos</t>
  </si>
  <si>
    <t>Ajuste tapa-anillo</t>
  </si>
  <si>
    <t>Cumple</t>
  </si>
  <si>
    <t>No cumple</t>
  </si>
  <si>
    <t>No Cumple</t>
  </si>
  <si>
    <t>Variable</t>
  </si>
  <si>
    <t>Forma de la cañuela</t>
  </si>
  <si>
    <t>Ninguna cumple</t>
  </si>
  <si>
    <t>ø Anillo</t>
  </si>
  <si>
    <t>Diámetro</t>
  </si>
  <si>
    <t>Longitud</t>
  </si>
  <si>
    <t>Pendiente</t>
  </si>
  <si>
    <t>Colectores secundarios</t>
  </si>
  <si>
    <t>CM1-CM2</t>
  </si>
  <si>
    <t>CM2-CM3</t>
  </si>
  <si>
    <t>CM3-CM4</t>
  </si>
  <si>
    <t>CM4-CM5</t>
  </si>
  <si>
    <t>CP6-CP7</t>
  </si>
  <si>
    <t>CM5-CP6</t>
  </si>
  <si>
    <t>Tramo</t>
  </si>
  <si>
    <t>CP7-CP8</t>
  </si>
  <si>
    <t>CP8-CP9</t>
  </si>
  <si>
    <t>CP9-CP10</t>
  </si>
  <si>
    <t>CP10-CP11</t>
  </si>
  <si>
    <t>CP11-CP12</t>
  </si>
  <si>
    <t>Interceptor 1</t>
  </si>
  <si>
    <t>Interceptor 2</t>
  </si>
  <si>
    <t>Entrada a Porvenir</t>
  </si>
  <si>
    <t>Tubería</t>
  </si>
  <si>
    <t>Superf Rodadura</t>
  </si>
  <si>
    <t>Sujeta a estancamie</t>
  </si>
  <si>
    <t>Cámara</t>
  </si>
  <si>
    <t>Estructura</t>
  </si>
  <si>
    <t>CM4*</t>
  </si>
  <si>
    <t>Río</t>
  </si>
  <si>
    <t>Quebrada</t>
  </si>
  <si>
    <t>Suelo</t>
  </si>
  <si>
    <t>3.1.3</t>
  </si>
  <si>
    <t>3.1.4</t>
  </si>
  <si>
    <t>3.1.5</t>
  </si>
  <si>
    <t>3.1.6</t>
  </si>
  <si>
    <t>3.1.8</t>
  </si>
  <si>
    <t>Columna1</t>
  </si>
  <si>
    <t>Columna2</t>
  </si>
  <si>
    <t>Columna3</t>
  </si>
  <si>
    <t>Columna4</t>
  </si>
  <si>
    <t>Grietas</t>
  </si>
  <si>
    <t>Infiltración</t>
  </si>
  <si>
    <t>Impermeabilización</t>
  </si>
  <si>
    <t>Estancamiento</t>
  </si>
  <si>
    <t>Estado</t>
  </si>
  <si>
    <t>Diámetro anillo</t>
  </si>
  <si>
    <t>h interna</t>
  </si>
  <si>
    <t>Vertimientos</t>
  </si>
  <si>
    <t>Valores recomendados</t>
  </si>
  <si>
    <t>Banqueta, Cañuela</t>
  </si>
  <si>
    <t>ANP</t>
  </si>
  <si>
    <t>Estado estructural</t>
  </si>
  <si>
    <t>Presencia de escombros</t>
  </si>
  <si>
    <t>Evidencia de grietas</t>
  </si>
  <si>
    <t>Evidencia de infiltraciones</t>
  </si>
  <si>
    <t>Estado de impermeabilización</t>
  </si>
  <si>
    <t>Manchas</t>
  </si>
  <si>
    <t>Diámetro interceptor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</si>
</sst>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cm&quot;"/>
    <numFmt numFmtId="165" formatCode="0\ &quot;in&quot;"/>
  </numFmts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3">
    <xf numFmtId="0" fontId="0" fillId="0" borderId="0" xfId="0"/>
    <xf numFmtId="16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horizontal="right"/>
    </xf>
    <xf numFmtId="0" fontId="1" fillId="3" borderId="1" xfId="0" applyFont="1" applyFill="1" applyBorder="1"/>
    <xf numFmtId="16" fontId="0" fillId="0" borderId="1" xfId="0" applyNumberFormat="1" applyBorder="1" applyAlignment="1">
      <alignment horizontal="left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0" fillId="4" borderId="1" xfId="0" applyFill="1" applyBorder="1"/>
    <xf numFmtId="0" fontId="0" fillId="0" borderId="0" xfId="0" applyAlignment="1">
      <alignment wrapText="1"/>
    </xf>
    <xf numFmtId="0" fontId="0" fillId="5" borderId="0" xfId="0" applyFill="1"/>
    <xf numFmtId="0" fontId="0" fillId="6" borderId="0" xfId="0" applyFill="1"/>
    <xf numFmtId="0" fontId="7" fillId="0" borderId="0" xfId="0" applyFont="1"/>
    <xf numFmtId="0" fontId="0" fillId="7" borderId="0" xfId="0" applyFill="1"/>
    <xf numFmtId="0" fontId="0" fillId="8" borderId="0" xfId="0" applyFill="1"/>
    <xf numFmtId="165" fontId="0" fillId="0" borderId="0" xfId="0" applyNumberFormat="1"/>
    <xf numFmtId="9" fontId="0" fillId="0" borderId="0" xfId="1" applyFont="1"/>
    <xf numFmtId="164" fontId="0" fillId="0" borderId="1" xfId="0" quotePrefix="1" applyNumberFormat="1" applyBorder="1"/>
    <xf numFmtId="0" fontId="0" fillId="6" borderId="1" xfId="0" applyFill="1" applyBorder="1"/>
    <xf numFmtId="164" fontId="0" fillId="6" borderId="1" xfId="0" applyNumberFormat="1" applyFill="1" applyBorder="1"/>
    <xf numFmtId="164" fontId="0" fillId="6" borderId="1" xfId="0" quotePrefix="1" applyNumberFormat="1" applyFill="1" applyBorder="1"/>
    <xf numFmtId="164" fontId="0" fillId="9" borderId="1" xfId="0" applyNumberFormat="1" applyFill="1" applyBorder="1"/>
    <xf numFmtId="0" fontId="0" fillId="9" borderId="1" xfId="0" applyFill="1" applyBorder="1"/>
    <xf numFmtId="164" fontId="0" fillId="10" borderId="1" xfId="0" applyNumberFormat="1" applyFill="1" applyBorder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ø Anillo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IC!$AC$29</c:f>
              <c:strCache>
                <c:ptCount val="1"/>
                <c:pt idx="0">
                  <c:v>Cumple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IC!$AB$30:$AB$32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IC!$AC$30:$AC$32</c:f>
              <c:numCache>
                <c:formatCode>General</c:formatCode>
                <c:ptCount val="3"/>
                <c:pt idx="0">
                  <c:v>2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7D-4EDC-9D19-CDC665D6B1DD}"/>
            </c:ext>
          </c:extLst>
        </c:ser>
        <c:ser>
          <c:idx val="1"/>
          <c:order val="1"/>
          <c:tx>
            <c:strRef>
              <c:f>IC!$AD$29</c:f>
              <c:strCache>
                <c:ptCount val="1"/>
                <c:pt idx="0">
                  <c:v>No Cumple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IC!$AB$30:$AB$32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IC!$AD$30:$AD$32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7D-4EDC-9D19-CDC665D6B1D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24351008"/>
        <c:axId val="1929736560"/>
      </c:barChart>
      <c:catAx>
        <c:axId val="202435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9736560"/>
        <c:crosses val="autoZero"/>
        <c:auto val="1"/>
        <c:lblAlgn val="ctr"/>
        <c:lblOffset val="100"/>
        <c:noMultiLvlLbl val="0"/>
      </c:catAx>
      <c:valAx>
        <c:axId val="192973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35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Altura Interna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IC!$AG$29</c:f>
              <c:strCache>
                <c:ptCount val="1"/>
                <c:pt idx="0">
                  <c:v>Cumple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IC!$AF$30:$AF$32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IC!$AG$30:$AG$32</c:f>
              <c:numCache>
                <c:formatCode>General</c:formatCode>
                <c:ptCount val="3"/>
                <c:pt idx="0">
                  <c:v>1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74-4936-826A-BBB351964BF9}"/>
            </c:ext>
          </c:extLst>
        </c:ser>
        <c:ser>
          <c:idx val="1"/>
          <c:order val="1"/>
          <c:tx>
            <c:strRef>
              <c:f>IC!$AH$29</c:f>
              <c:strCache>
                <c:ptCount val="1"/>
                <c:pt idx="0">
                  <c:v>No Cumple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IC!$AF$30:$AF$32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IC!$AH$30:$AH$32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74-4936-826A-BBB351964BF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803462672"/>
        <c:axId val="255229664"/>
      </c:barChart>
      <c:catAx>
        <c:axId val="180346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5229664"/>
        <c:crosses val="autoZero"/>
        <c:auto val="1"/>
        <c:lblAlgn val="ctr"/>
        <c:lblOffset val="100"/>
        <c:noMultiLvlLbl val="0"/>
      </c:catAx>
      <c:valAx>
        <c:axId val="25522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346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ø Interno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IC!$AC$29</c:f>
              <c:strCache>
                <c:ptCount val="1"/>
                <c:pt idx="0">
                  <c:v>Cumple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IC!$AB$35:$AB$37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IC!$AC$35:$AC$37</c:f>
              <c:numCache>
                <c:formatCode>General</c:formatCode>
                <c:ptCount val="3"/>
                <c:pt idx="0">
                  <c:v>1</c:v>
                </c:pt>
                <c:pt idx="1">
                  <c:v>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C-48B3-B81A-0C24641E000F}"/>
            </c:ext>
          </c:extLst>
        </c:ser>
        <c:ser>
          <c:idx val="1"/>
          <c:order val="1"/>
          <c:tx>
            <c:strRef>
              <c:f>IC!$AD$29</c:f>
              <c:strCache>
                <c:ptCount val="1"/>
                <c:pt idx="0">
                  <c:v>No Cumple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IC!$AB$35:$AB$37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IC!$AD$35:$AD$37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FC-48B3-B81A-0C24641E000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24351008"/>
        <c:axId val="1929736560"/>
      </c:barChart>
      <c:catAx>
        <c:axId val="202435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9736560"/>
        <c:crosses val="autoZero"/>
        <c:auto val="1"/>
        <c:lblAlgn val="ctr"/>
        <c:lblOffset val="100"/>
        <c:noMultiLvlLbl val="0"/>
      </c:catAx>
      <c:valAx>
        <c:axId val="192973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35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Profundidad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IC!$AG$29</c:f>
              <c:strCache>
                <c:ptCount val="1"/>
                <c:pt idx="0">
                  <c:v>Cumple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IC!$AF$35:$AF$37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IC!$AG$35:$AG$37</c:f>
              <c:numCache>
                <c:formatCode>General</c:formatCode>
                <c:ptCount val="3"/>
                <c:pt idx="0">
                  <c:v>1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51-4138-87FF-B3AB81505F18}"/>
            </c:ext>
          </c:extLst>
        </c:ser>
        <c:ser>
          <c:idx val="1"/>
          <c:order val="1"/>
          <c:tx>
            <c:strRef>
              <c:f>IC!$AH$29</c:f>
              <c:strCache>
                <c:ptCount val="1"/>
                <c:pt idx="0">
                  <c:v>No Cumple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IC!$AF$35:$AF$37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IC!$AH$35:$AH$37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51-4138-87FF-B3AB81505F1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803462672"/>
        <c:axId val="255229664"/>
      </c:barChart>
      <c:catAx>
        <c:axId val="180346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5229664"/>
        <c:crosses val="autoZero"/>
        <c:auto val="1"/>
        <c:lblAlgn val="ctr"/>
        <c:lblOffset val="100"/>
        <c:noMultiLvlLbl val="0"/>
      </c:catAx>
      <c:valAx>
        <c:axId val="25522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346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Vertimientos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IC!$AC$40</c:f>
              <c:strCache>
                <c:ptCount val="1"/>
                <c:pt idx="0">
                  <c:v>Río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IC!$AB$41:$AB$43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IC!$AC$41:$AC$43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7F-408A-9EE6-98BA787455CC}"/>
            </c:ext>
          </c:extLst>
        </c:ser>
        <c:ser>
          <c:idx val="1"/>
          <c:order val="1"/>
          <c:tx>
            <c:strRef>
              <c:f>IC!$AD$40</c:f>
              <c:strCache>
                <c:ptCount val="1"/>
                <c:pt idx="0">
                  <c:v>Quebrada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IC!$AB$41:$AB$43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IC!$AD$41:$AD$43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7F-408A-9EE6-98BA787455CC}"/>
            </c:ext>
          </c:extLst>
        </c:ser>
        <c:ser>
          <c:idx val="2"/>
          <c:order val="2"/>
          <c:tx>
            <c:strRef>
              <c:f>IC!$AE$40</c:f>
              <c:strCache>
                <c:ptCount val="1"/>
                <c:pt idx="0">
                  <c:v>Suelo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IC!$AB$41:$AB$43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IC!$AE$41:$AE$43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7F-408A-9EE6-98BA78745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4352448"/>
        <c:axId val="266044976"/>
      </c:barChart>
      <c:catAx>
        <c:axId val="202435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6044976"/>
        <c:crosses val="autoZero"/>
        <c:auto val="1"/>
        <c:lblAlgn val="ctr"/>
        <c:lblOffset val="100"/>
        <c:noMultiLvlLbl val="0"/>
      </c:catAx>
      <c:valAx>
        <c:axId val="26604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35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IF!$C$18</c:f>
              <c:strCache>
                <c:ptCount val="1"/>
                <c:pt idx="0">
                  <c:v>Bueno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IF!$B$19:$B$21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IF!$C$19:$C$21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D-430A-AB0F-6382596393CD}"/>
            </c:ext>
          </c:extLst>
        </c:ser>
        <c:ser>
          <c:idx val="1"/>
          <c:order val="1"/>
          <c:tx>
            <c:strRef>
              <c:f>IF!$D$18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IF!$B$19:$B$21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IF!$D$19:$D$21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1D-430A-AB0F-6382596393CD}"/>
            </c:ext>
          </c:extLst>
        </c:ser>
        <c:ser>
          <c:idx val="2"/>
          <c:order val="2"/>
          <c:tx>
            <c:strRef>
              <c:f>IF!$E$18</c:f>
              <c:strCache>
                <c:ptCount val="1"/>
                <c:pt idx="0">
                  <c:v>Malo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IF!$B$19:$B$21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IF!$E$19:$E$21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D-430A-AB0F-6382596393C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38347040"/>
        <c:axId val="448613344"/>
      </c:barChart>
      <c:catAx>
        <c:axId val="53834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613344"/>
        <c:crosses val="autoZero"/>
        <c:auto val="1"/>
        <c:lblAlgn val="ctr"/>
        <c:lblOffset val="100"/>
        <c:noMultiLvlLbl val="0"/>
      </c:catAx>
      <c:valAx>
        <c:axId val="44861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834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IF!$C$31</c:f>
              <c:strCache>
                <c:ptCount val="1"/>
                <c:pt idx="0">
                  <c:v>Bueno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IF!$B$32:$B$34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IF!$C$32:$C$34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1-456E-83F5-F3349AC0FD73}"/>
            </c:ext>
          </c:extLst>
        </c:ser>
        <c:ser>
          <c:idx val="1"/>
          <c:order val="1"/>
          <c:tx>
            <c:strRef>
              <c:f>IF!$D$31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IF!$B$32:$B$34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IF!$D$32:$D$34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E1-456E-83F5-F3349AC0FD73}"/>
            </c:ext>
          </c:extLst>
        </c:ser>
        <c:ser>
          <c:idx val="2"/>
          <c:order val="2"/>
          <c:tx>
            <c:strRef>
              <c:f>IF!$E$31</c:f>
              <c:strCache>
                <c:ptCount val="1"/>
                <c:pt idx="0">
                  <c:v>Malo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IF!$B$32:$B$34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IF!$E$32:$E$34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1-456E-83F5-F3349AC0FD7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38347040"/>
        <c:axId val="448613344"/>
      </c:barChart>
      <c:catAx>
        <c:axId val="53834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613344"/>
        <c:crosses val="autoZero"/>
        <c:auto val="1"/>
        <c:lblAlgn val="ctr"/>
        <c:lblOffset val="100"/>
        <c:noMultiLvlLbl val="0"/>
      </c:catAx>
      <c:valAx>
        <c:axId val="44861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834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IF!$C$44</c:f>
              <c:strCache>
                <c:ptCount val="1"/>
                <c:pt idx="0">
                  <c:v>Bueno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IF!$B$45:$B$47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IF!$C$45:$C$47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F-4B63-9E97-72D2D2A2BF3B}"/>
            </c:ext>
          </c:extLst>
        </c:ser>
        <c:ser>
          <c:idx val="1"/>
          <c:order val="1"/>
          <c:tx>
            <c:strRef>
              <c:f>IF!$D$44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IF!$B$45:$B$47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IF!$D$45:$D$47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8F-4B63-9E97-72D2D2A2BF3B}"/>
            </c:ext>
          </c:extLst>
        </c:ser>
        <c:ser>
          <c:idx val="2"/>
          <c:order val="2"/>
          <c:tx>
            <c:strRef>
              <c:f>IF!$E$44</c:f>
              <c:strCache>
                <c:ptCount val="1"/>
                <c:pt idx="0">
                  <c:v>Malo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IF!$B$45:$B$47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IF!$E$45:$E$47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8F-4B63-9E97-72D2D2A2BF3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38347040"/>
        <c:axId val="448613344"/>
      </c:barChart>
      <c:catAx>
        <c:axId val="53834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613344"/>
        <c:crosses val="autoZero"/>
        <c:auto val="1"/>
        <c:lblAlgn val="ctr"/>
        <c:lblOffset val="100"/>
        <c:noMultiLvlLbl val="0"/>
      </c:catAx>
      <c:valAx>
        <c:axId val="44861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834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IF!$C$57</c:f>
              <c:strCache>
                <c:ptCount val="1"/>
                <c:pt idx="0">
                  <c:v>Bueno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IF!$B$58:$B$60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IF!$C$58:$C$60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2C-478B-9A36-D66AF86E7F78}"/>
            </c:ext>
          </c:extLst>
        </c:ser>
        <c:ser>
          <c:idx val="1"/>
          <c:order val="1"/>
          <c:tx>
            <c:strRef>
              <c:f>IF!$D$57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IF!$B$58:$B$60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IF!$D$58:$D$60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2C-478B-9A36-D66AF86E7F78}"/>
            </c:ext>
          </c:extLst>
        </c:ser>
        <c:ser>
          <c:idx val="2"/>
          <c:order val="2"/>
          <c:tx>
            <c:strRef>
              <c:f>IF!$E$57</c:f>
              <c:strCache>
                <c:ptCount val="1"/>
                <c:pt idx="0">
                  <c:v>Malo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IF!$B$58:$B$60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IF!$E$58:$E$60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2C-478B-9A36-D66AF86E7F7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38347520"/>
        <c:axId val="442918144"/>
      </c:barChart>
      <c:catAx>
        <c:axId val="53834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2918144"/>
        <c:crosses val="autoZero"/>
        <c:auto val="1"/>
        <c:lblAlgn val="ctr"/>
        <c:lblOffset val="100"/>
        <c:noMultiLvlLbl val="0"/>
      </c:catAx>
      <c:valAx>
        <c:axId val="44291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834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IF!$C$70</c:f>
              <c:strCache>
                <c:ptCount val="1"/>
                <c:pt idx="0">
                  <c:v>Bueno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IF!$B$71:$B$73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IF!$C$71:$C$73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B-4481-BCE8-A99728198DD6}"/>
            </c:ext>
          </c:extLst>
        </c:ser>
        <c:ser>
          <c:idx val="1"/>
          <c:order val="1"/>
          <c:tx>
            <c:strRef>
              <c:f>IF!$D$70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IF!$B$71:$B$73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IF!$D$71:$D$73</c:f>
              <c:numCache>
                <c:formatCode>General</c:formatCode>
                <c:ptCount val="3"/>
                <c:pt idx="0">
                  <c:v>1</c:v>
                </c:pt>
                <c:pt idx="1">
                  <c:v>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BB-4481-BCE8-A99728198DD6}"/>
            </c:ext>
          </c:extLst>
        </c:ser>
        <c:ser>
          <c:idx val="2"/>
          <c:order val="2"/>
          <c:tx>
            <c:strRef>
              <c:f>IF!$E$70</c:f>
              <c:strCache>
                <c:ptCount val="1"/>
                <c:pt idx="0">
                  <c:v>Malo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IF!$B$71:$B$73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IF!$E$71:$E$73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B-4481-BCE8-A99728198DD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9907712"/>
        <c:axId val="970990976"/>
      </c:barChart>
      <c:catAx>
        <c:axId val="45990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0990976"/>
        <c:crosses val="autoZero"/>
        <c:auto val="1"/>
        <c:lblAlgn val="ctr"/>
        <c:lblOffset val="100"/>
        <c:noMultiLvlLbl val="0"/>
      </c:catAx>
      <c:valAx>
        <c:axId val="97099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990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IF!$C$83</c:f>
              <c:strCache>
                <c:ptCount val="1"/>
                <c:pt idx="0">
                  <c:v>Bueno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IF!$B$84:$B$86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IF!$C$84:$C$86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E6-4567-BD78-B13DCE79BDE4}"/>
            </c:ext>
          </c:extLst>
        </c:ser>
        <c:ser>
          <c:idx val="1"/>
          <c:order val="1"/>
          <c:tx>
            <c:strRef>
              <c:f>IF!$D$83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IF!$B$84:$B$86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IF!$D$84:$D$86</c:f>
              <c:numCache>
                <c:formatCode>General</c:formatCode>
                <c:ptCount val="3"/>
                <c:pt idx="0">
                  <c:v>0</c:v>
                </c:pt>
                <c:pt idx="1">
                  <c:v>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E6-4567-BD78-B13DCE79BDE4}"/>
            </c:ext>
          </c:extLst>
        </c:ser>
        <c:ser>
          <c:idx val="2"/>
          <c:order val="2"/>
          <c:tx>
            <c:strRef>
              <c:f>IF!$E$83</c:f>
              <c:strCache>
                <c:ptCount val="1"/>
                <c:pt idx="0">
                  <c:v>Malo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IF!$B$84:$B$86</c:f>
              <c:strCache>
                <c:ptCount val="3"/>
                <c:pt idx="0">
                  <c:v>Miradores UIS</c:v>
                </c:pt>
                <c:pt idx="1">
                  <c:v>Porvenir</c:v>
                </c:pt>
                <c:pt idx="2">
                  <c:v>Santos Bajo</c:v>
                </c:pt>
              </c:strCache>
            </c:strRef>
          </c:cat>
          <c:val>
            <c:numRef>
              <c:f>IF!$E$84:$E$86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E6-4567-BD78-B13DCE79BDE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64661712"/>
        <c:axId val="970992960"/>
      </c:barChart>
      <c:catAx>
        <c:axId val="6646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0992960"/>
        <c:crosses val="autoZero"/>
        <c:auto val="1"/>
        <c:lblAlgn val="ctr"/>
        <c:lblOffset val="100"/>
        <c:noMultiLvlLbl val="0"/>
      </c:catAx>
      <c:valAx>
        <c:axId val="97099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4661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2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120650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C5C185A-B43B-6499-2B5C-CE17A2792A98}"/>
            </a:ext>
          </a:extLst>
        </xdr:cNvPr>
        <xdr:cNvSpPr>
          <a:spLocks noChangeAspect="1" noChangeArrowheads="1"/>
        </xdr:cNvSpPr>
      </xdr:nvSpPr>
      <xdr:spPr bwMode="auto">
        <a:xfrm>
          <a:off x="9099550" y="20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148698</xdr:colOff>
      <xdr:row>4</xdr:row>
      <xdr:rowOff>101600</xdr:rowOff>
    </xdr:from>
    <xdr:to>
      <xdr:col>5</xdr:col>
      <xdr:colOff>1292747</xdr:colOff>
      <xdr:row>17</xdr:row>
      <xdr:rowOff>26009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325E66-F7D7-D921-286D-45DE45C4E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3048" y="838200"/>
          <a:ext cx="2147349" cy="2502509"/>
        </a:xfrm>
        <a:prstGeom prst="rect">
          <a:avLst/>
        </a:prstGeom>
      </xdr:spPr>
    </xdr:pic>
    <xdr:clientData/>
  </xdr:twoCellAnchor>
  <xdr:twoCellAnchor editAs="oneCell">
    <xdr:from>
      <xdr:col>4</xdr:col>
      <xdr:colOff>131974</xdr:colOff>
      <xdr:row>17</xdr:row>
      <xdr:rowOff>101600</xdr:rowOff>
    </xdr:from>
    <xdr:to>
      <xdr:col>6</xdr:col>
      <xdr:colOff>23161</xdr:colOff>
      <xdr:row>27</xdr:row>
      <xdr:rowOff>16618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CCA71A-859F-0CC1-963B-CA28C7BC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66324" y="3416300"/>
          <a:ext cx="2215287" cy="17565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745972</xdr:colOff>
      <xdr:row>4</xdr:row>
      <xdr:rowOff>171457</xdr:rowOff>
    </xdr:from>
    <xdr:to>
      <xdr:col>7</xdr:col>
      <xdr:colOff>385602</xdr:colOff>
      <xdr:row>20</xdr:row>
      <xdr:rowOff>116414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EC0D08-CFB5-6741-5CFE-B8D33386A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8835608" y="1295671"/>
          <a:ext cx="3075507" cy="2300280"/>
        </a:xfrm>
        <a:prstGeom prst="rect">
          <a:avLst/>
        </a:prstGeom>
      </xdr:spPr>
    </xdr:pic>
    <xdr:clientData/>
  </xdr:twoCellAnchor>
  <xdr:twoCellAnchor editAs="oneCell">
    <xdr:from>
      <xdr:col>5</xdr:col>
      <xdr:colOff>23283</xdr:colOff>
      <xdr:row>39</xdr:row>
      <xdr:rowOff>44450</xdr:rowOff>
    </xdr:from>
    <xdr:to>
      <xdr:col>10</xdr:col>
      <xdr:colOff>554037</xdr:colOff>
      <xdr:row>58</xdr:row>
      <xdr:rowOff>15478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164251-346B-3705-4304-7D293E92B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5733" y="7410450"/>
          <a:ext cx="4626504" cy="34698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706814</xdr:colOff>
      <xdr:row>5</xdr:row>
      <xdr:rowOff>107949</xdr:rowOff>
    </xdr:from>
    <xdr:to>
      <xdr:col>7</xdr:col>
      <xdr:colOff>736177</xdr:colOff>
      <xdr:row>24</xdr:row>
      <xdr:rowOff>3166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D2D455-DFB8-5F83-814A-AB51D6634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8393887" y="1475976"/>
          <a:ext cx="3578217" cy="26836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145899</xdr:colOff>
      <xdr:row>7</xdr:row>
      <xdr:rowOff>19204</xdr:rowOff>
    </xdr:from>
    <xdr:to>
      <xdr:col>7</xdr:col>
      <xdr:colOff>138635</xdr:colOff>
      <xdr:row>25</xdr:row>
      <xdr:rowOff>24335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B15995-41FA-174A-F701-483A05E7D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7842251" y="1746252"/>
          <a:ext cx="3503981" cy="2627986"/>
        </a:xfrm>
        <a:prstGeom prst="rect">
          <a:avLst/>
        </a:prstGeom>
      </xdr:spPr>
    </xdr:pic>
    <xdr:clientData/>
  </xdr:twoCellAnchor>
  <xdr:twoCellAnchor editAs="oneCell">
    <xdr:from>
      <xdr:col>4</xdr:col>
      <xdr:colOff>165099</xdr:colOff>
      <xdr:row>25</xdr:row>
      <xdr:rowOff>46037</xdr:rowOff>
    </xdr:from>
    <xdr:to>
      <xdr:col>7</xdr:col>
      <xdr:colOff>100380</xdr:colOff>
      <xdr:row>35</xdr:row>
      <xdr:rowOff>132435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E138BE-BC69-5996-3E37-466FE488F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9449" y="4833937"/>
          <a:ext cx="2570531" cy="1927898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36</xdr:row>
      <xdr:rowOff>25401</xdr:rowOff>
    </xdr:from>
    <xdr:to>
      <xdr:col>6</xdr:col>
      <xdr:colOff>666750</xdr:colOff>
      <xdr:row>48</xdr:row>
      <xdr:rowOff>69850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68A443B-C262-74F5-EFC9-C7EDF85AC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8652" t="1225" r="8953" b="65305"/>
        <a:stretch/>
      </xdr:blipFill>
      <xdr:spPr>
        <a:xfrm>
          <a:off x="8566150" y="6838951"/>
          <a:ext cx="2108200" cy="2254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184150</xdr:colOff>
      <xdr:row>23</xdr:row>
      <xdr:rowOff>107951</xdr:rowOff>
    </xdr:from>
    <xdr:to>
      <xdr:col>5</xdr:col>
      <xdr:colOff>88900</xdr:colOff>
      <xdr:row>34</xdr:row>
      <xdr:rowOff>165101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382215-1B2F-318F-593E-6E2A516C5F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659" t="2247" r="14628" b="62660"/>
        <a:stretch/>
      </xdr:blipFill>
      <xdr:spPr>
        <a:xfrm>
          <a:off x="7556500" y="4527551"/>
          <a:ext cx="1631950" cy="2082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 macro="" textlink="">
      <xdr:nvSpPr>
        <xdr:cNvPr id="5121" name="AutoShape 1">
          <a:extLst>
            <a:ext uri="{FF2B5EF4-FFF2-40B4-BE49-F238E27FC236}">
              <a16:creationId xmlns:a16="http://schemas.microsoft.com/office/drawing/2014/main" id="{9335A93C-EC06-C526-0DE8-B7C404396E1E}"/>
            </a:ext>
          </a:extLst>
        </xdr:cNvPr>
        <xdr:cNvSpPr>
          <a:spLocks noChangeAspect="1" noChangeArrowheads="1"/>
        </xdr:cNvSpPr>
      </xdr:nvSpPr>
      <xdr:spPr bwMode="auto">
        <a:xfrm>
          <a:off x="9182100" y="12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50763</xdr:colOff>
      <xdr:row>4</xdr:row>
      <xdr:rowOff>25399</xdr:rowOff>
    </xdr:from>
    <xdr:to>
      <xdr:col>6</xdr:col>
      <xdr:colOff>264095</xdr:colOff>
      <xdr:row>15</xdr:row>
      <xdr:rowOff>181656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4BADE3-E062-1F5A-2D5F-B6135BAE8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67663" y="761999"/>
          <a:ext cx="1978632" cy="23660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107952</xdr:colOff>
      <xdr:row>4</xdr:row>
      <xdr:rowOff>63500</xdr:rowOff>
    </xdr:from>
    <xdr:to>
      <xdr:col>7</xdr:col>
      <xdr:colOff>515250</xdr:colOff>
      <xdr:row>15</xdr:row>
      <xdr:rowOff>126086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0F3B882-EE5B-F80F-F132-CD8D6D4F8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2302" y="800100"/>
          <a:ext cx="3029848" cy="227238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749300</xdr:colOff>
      <xdr:row>4</xdr:row>
      <xdr:rowOff>57151</xdr:rowOff>
    </xdr:from>
    <xdr:to>
      <xdr:col>6</xdr:col>
      <xdr:colOff>252413</xdr:colOff>
      <xdr:row>19</xdr:row>
      <xdr:rowOff>12701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1AC4D5-4B6D-17A5-B35D-694691F2C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1650" y="793751"/>
          <a:ext cx="2176463" cy="2901950"/>
        </a:xfrm>
        <a:prstGeom prst="rect">
          <a:avLst/>
        </a:prstGeom>
      </xdr:spPr>
    </xdr:pic>
    <xdr:clientData/>
  </xdr:twoCellAnchor>
  <xdr:twoCellAnchor editAs="oneCell">
    <xdr:from>
      <xdr:col>6</xdr:col>
      <xdr:colOff>279399</xdr:colOff>
      <xdr:row>4</xdr:row>
      <xdr:rowOff>60324</xdr:rowOff>
    </xdr:from>
    <xdr:to>
      <xdr:col>10</xdr:col>
      <xdr:colOff>138480</xdr:colOff>
      <xdr:row>15</xdr:row>
      <xdr:rowOff>30835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27A5C10-2581-FB32-A268-EFD3BECB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25099" y="796924"/>
          <a:ext cx="2907081" cy="2180311"/>
        </a:xfrm>
        <a:prstGeom prst="rect">
          <a:avLst/>
        </a:prstGeom>
      </xdr:spPr>
    </xdr:pic>
    <xdr:clientData/>
  </xdr:twoCellAnchor>
  <xdr:twoCellAnchor editAs="oneCell">
    <xdr:from>
      <xdr:col>6</xdr:col>
      <xdr:colOff>273051</xdr:colOff>
      <xdr:row>15</xdr:row>
      <xdr:rowOff>0</xdr:rowOff>
    </xdr:from>
    <xdr:to>
      <xdr:col>10</xdr:col>
      <xdr:colOff>95251</xdr:colOff>
      <xdr:row>26</xdr:row>
      <xdr:rowOff>127000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F9390AD-CAB5-41A1-06AF-CE4659CA7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18751" y="2946400"/>
          <a:ext cx="2870200" cy="21526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618066</xdr:colOff>
      <xdr:row>6</xdr:row>
      <xdr:rowOff>6350</xdr:rowOff>
    </xdr:from>
    <xdr:to>
      <xdr:col>8</xdr:col>
      <xdr:colOff>316281</xdr:colOff>
      <xdr:row>17</xdr:row>
      <xdr:rowOff>151486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0DD7448-2096-E21B-F8DF-185E7802D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0266" y="1111250"/>
          <a:ext cx="3139915" cy="235493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69849</xdr:colOff>
      <xdr:row>8</xdr:row>
      <xdr:rowOff>44450</xdr:rowOff>
    </xdr:from>
    <xdr:to>
      <xdr:col>8</xdr:col>
      <xdr:colOff>182930</xdr:colOff>
      <xdr:row>22</xdr:row>
      <xdr:rowOff>75286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316756-D778-FB70-C89E-CD0D446BF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4199" y="1701800"/>
          <a:ext cx="3478581" cy="2608936"/>
        </a:xfrm>
        <a:prstGeom prst="rect">
          <a:avLst/>
        </a:prstGeom>
      </xdr:spPr>
    </xdr:pic>
    <xdr:clientData/>
  </xdr:twoCellAnchor>
  <xdr:twoCellAnchor editAs="oneCell">
    <xdr:from>
      <xdr:col>4</xdr:col>
      <xdr:colOff>69849</xdr:colOff>
      <xdr:row>22</xdr:row>
      <xdr:rowOff>133350</xdr:rowOff>
    </xdr:from>
    <xdr:to>
      <xdr:col>8</xdr:col>
      <xdr:colOff>259130</xdr:colOff>
      <xdr:row>37</xdr:row>
      <xdr:rowOff>37186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3F4149-5E02-7699-D357-6E626222C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4199" y="4368800"/>
          <a:ext cx="3554781" cy="266608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31751</xdr:colOff>
      <xdr:row>4</xdr:row>
      <xdr:rowOff>158750</xdr:rowOff>
    </xdr:from>
    <xdr:to>
      <xdr:col>8</xdr:col>
      <xdr:colOff>77098</xdr:colOff>
      <xdr:row>17</xdr:row>
      <xdr:rowOff>138786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16E9D4C-5D27-989B-73D3-DCDB822CA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6101" y="895350"/>
          <a:ext cx="3410847" cy="255813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6351</xdr:colOff>
      <xdr:row>4</xdr:row>
      <xdr:rowOff>163511</xdr:rowOff>
    </xdr:from>
    <xdr:to>
      <xdr:col>6</xdr:col>
      <xdr:colOff>544882</xdr:colOff>
      <xdr:row>13</xdr:row>
      <xdr:rowOff>107035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9147656-94B6-2348-E8EA-3098BCEF0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7484" y="908578"/>
          <a:ext cx="2392731" cy="1806190"/>
        </a:xfrm>
        <a:prstGeom prst="rect">
          <a:avLst/>
        </a:prstGeom>
      </xdr:spPr>
    </xdr:pic>
    <xdr:clientData/>
  </xdr:twoCellAnchor>
  <xdr:twoCellAnchor editAs="oneCell">
    <xdr:from>
      <xdr:col>3</xdr:col>
      <xdr:colOff>719667</xdr:colOff>
      <xdr:row>14</xdr:row>
      <xdr:rowOff>110067</xdr:rowOff>
    </xdr:from>
    <xdr:to>
      <xdr:col>7</xdr:col>
      <xdr:colOff>91722</xdr:colOff>
      <xdr:row>26</xdr:row>
      <xdr:rowOff>143934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BE22E59-DF62-466F-597D-6B1EBD0DAB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968" t="29225" r="20557" b="27517"/>
        <a:stretch/>
      </xdr:blipFill>
      <xdr:spPr>
        <a:xfrm>
          <a:off x="8094134" y="2904067"/>
          <a:ext cx="2741788" cy="226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46038</xdr:rowOff>
    </xdr:from>
    <xdr:to>
      <xdr:col>7</xdr:col>
      <xdr:colOff>551230</xdr:colOff>
      <xdr:row>16</xdr:row>
      <xdr:rowOff>18135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47443A6-BBCC-27AF-644C-08E198B87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4350" y="782638"/>
          <a:ext cx="3154730" cy="23660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5858</xdr:colOff>
      <xdr:row>14</xdr:row>
      <xdr:rowOff>12701</xdr:rowOff>
    </xdr:from>
    <xdr:to>
      <xdr:col>20</xdr:col>
      <xdr:colOff>340572</xdr:colOff>
      <xdr:row>28</xdr:row>
      <xdr:rowOff>50801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54E117-CFF1-4CA3-6974-A3E99F91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2358" y="2590801"/>
          <a:ext cx="2868364" cy="2616200"/>
        </a:xfrm>
        <a:prstGeom prst="rect">
          <a:avLst/>
        </a:prstGeom>
      </xdr:spPr>
    </xdr:pic>
    <xdr:clientData/>
  </xdr:twoCellAnchor>
  <xdr:twoCellAnchor>
    <xdr:from>
      <xdr:col>26</xdr:col>
      <xdr:colOff>498475</xdr:colOff>
      <xdr:row>0</xdr:row>
      <xdr:rowOff>149225</xdr:rowOff>
    </xdr:from>
    <xdr:to>
      <xdr:col>30</xdr:col>
      <xdr:colOff>12700</xdr:colOff>
      <xdr:row>13</xdr:row>
      <xdr:rowOff>88900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B773923-0CFF-B20D-2D2B-07E99F8DA3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225425</xdr:colOff>
      <xdr:row>0</xdr:row>
      <xdr:rowOff>120651</xdr:rowOff>
    </xdr:from>
    <xdr:to>
      <xdr:col>33</xdr:col>
      <xdr:colOff>342900</xdr:colOff>
      <xdr:row>13</xdr:row>
      <xdr:rowOff>76201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7E668C4-2953-A989-9EF1-9F5515D6B4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492125</xdr:colOff>
      <xdr:row>14</xdr:row>
      <xdr:rowOff>66675</xdr:rowOff>
    </xdr:from>
    <xdr:to>
      <xdr:col>30</xdr:col>
      <xdr:colOff>6350</xdr:colOff>
      <xdr:row>27</xdr:row>
      <xdr:rowOff>6350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92A33F0-A55B-4E05-8593-90B5FF819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219075</xdr:colOff>
      <xdr:row>14</xdr:row>
      <xdr:rowOff>38101</xdr:rowOff>
    </xdr:from>
    <xdr:to>
      <xdr:col>33</xdr:col>
      <xdr:colOff>336550</xdr:colOff>
      <xdr:row>26</xdr:row>
      <xdr:rowOff>177801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636E062-DB1F-4C7E-B835-6090F6F3B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269875</xdr:colOff>
      <xdr:row>37</xdr:row>
      <xdr:rowOff>180975</xdr:rowOff>
    </xdr:from>
    <xdr:to>
      <xdr:col>35</xdr:col>
      <xdr:colOff>222250</xdr:colOff>
      <xdr:row>50</xdr:row>
      <xdr:rowOff>69850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C14ED706-7A54-C3D2-11E8-6A8223CF0C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16</xdr:row>
      <xdr:rowOff>85725</xdr:rowOff>
    </xdr:from>
    <xdr:to>
      <xdr:col>7</xdr:col>
      <xdr:colOff>736600</xdr:colOff>
      <xdr:row>27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2A22BF-1158-337F-B950-61138964F8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488950</xdr:colOff>
      <xdr:row>30</xdr:row>
      <xdr:rowOff>57150</xdr:rowOff>
    </xdr:from>
    <xdr:to>
      <xdr:col>8</xdr:col>
      <xdr:colOff>3175</xdr:colOff>
      <xdr:row>41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EA0541-D96E-46F3-856E-EAC22C26D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469900</xdr:colOff>
      <xdr:row>43</xdr:row>
      <xdr:rowOff>0</xdr:rowOff>
    </xdr:from>
    <xdr:to>
      <xdr:col>7</xdr:col>
      <xdr:colOff>892175</xdr:colOff>
      <xdr:row>53</xdr:row>
      <xdr:rowOff>130175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2520FA8-0B2F-4571-9103-60AF11242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460375</xdr:colOff>
      <xdr:row>54</xdr:row>
      <xdr:rowOff>161925</xdr:rowOff>
    </xdr:from>
    <xdr:to>
      <xdr:col>8</xdr:col>
      <xdr:colOff>95250</xdr:colOff>
      <xdr:row>65</xdr:row>
      <xdr:rowOff>107950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D7B2A49-6A02-548B-FAC0-A0653C9581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485775</xdr:colOff>
      <xdr:row>67</xdr:row>
      <xdr:rowOff>130175</xdr:rowOff>
    </xdr:from>
    <xdr:to>
      <xdr:col>8</xdr:col>
      <xdr:colOff>88900</xdr:colOff>
      <xdr:row>79</xdr:row>
      <xdr:rowOff>165100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0C4E41A-DD4F-BC74-9C2D-9F946DA915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454025</xdr:colOff>
      <xdr:row>80</xdr:row>
      <xdr:rowOff>155575</xdr:rowOff>
    </xdr:from>
    <xdr:to>
      <xdr:col>8</xdr:col>
      <xdr:colOff>139700</xdr:colOff>
      <xdr:row>92</xdr:row>
      <xdr:rowOff>114300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F890389-35CC-F5D5-6DB4-2B79624CA6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819801-815F-43D3-B5F4-8D17A2F6C199}" name="Tabla1" displayName="Tabla1" ref="A29:D35" totalsRowShown="0">
  <autoFilter ref="A29:D35" xr:uid="{60819801-815F-43D3-B5F4-8D17A2F6C199}"/>
  <tableColumns count="4">
    <tableColumn id="1" xr3:uid="{D3DDD73D-1079-49EF-9950-C2D1558F6015}" name="Columna1"/>
    <tableColumn id="2" xr3:uid="{BA91C500-983A-491F-BFBA-4C23E310543C}" name="Columna2"/>
    <tableColumn id="3" xr3:uid="{8F7DF149-4E39-44E2-B96B-08F05EEB96E3}" name="Columna3"/>
    <tableColumn id="4" xr3:uid="{669DFF8C-DCC4-4ECB-B67F-23DD5FB79442}" name="Columna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19885-722F-4F1C-982D-25B23639917A}">
  <dimension ref="B2:AK7"/>
  <sheetViews>
    <sheetView topLeftCell="X1" workbookViewId="0">
      <selection activeCell="V3" sqref="V3"/>
    </sheetView>
  </sheetViews>
  <sheetFormatPr baseColWidth="10" defaultColWidth="11.453125" defaultRowHeight="14.5" x14ac:dyDescent="0.35"/>
  <cols>
    <col min="2" max="2" width="32.90625" customWidth="1"/>
    <col min="3" max="3" width="14.54296875" customWidth="1"/>
    <col min="4" max="4" width="31.453125" customWidth="1"/>
    <col min="5" max="5" width="24.90625" customWidth="1"/>
    <col min="6" max="6" width="10.36328125" customWidth="1"/>
    <col min="11" max="11" width="12.08984375" customWidth="1"/>
    <col min="12" max="12" width="25.90625" customWidth="1"/>
    <col min="13" max="13" width="23" customWidth="1"/>
    <col min="15" max="15" width="18.08984375" customWidth="1"/>
    <col min="16" max="16" width="16.36328125" customWidth="1"/>
    <col min="18" max="18" width="15.453125" customWidth="1"/>
    <col min="19" max="19" width="21.36328125" customWidth="1"/>
    <col min="20" max="20" width="36.36328125" customWidth="1"/>
    <col min="21" max="21" width="34.6328125" customWidth="1"/>
    <col min="22" max="22" width="14.36328125" customWidth="1"/>
    <col min="23" max="24" width="17.453125" customWidth="1"/>
  </cols>
  <sheetData>
    <row r="2" spans="2:37" x14ac:dyDescent="0.3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K2" t="s">
        <v>34</v>
      </c>
    </row>
    <row r="3" spans="2:37" x14ac:dyDescent="0.35"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42</v>
      </c>
      <c r="L3" t="s">
        <v>43</v>
      </c>
      <c r="M3" t="s">
        <v>43</v>
      </c>
      <c r="O3" t="s">
        <v>44</v>
      </c>
      <c r="P3" t="s">
        <v>44</v>
      </c>
      <c r="Q3" t="s">
        <v>43</v>
      </c>
      <c r="R3" t="s">
        <v>45</v>
      </c>
      <c r="S3" t="s">
        <v>46</v>
      </c>
      <c r="T3" t="s">
        <v>45</v>
      </c>
      <c r="U3" t="s">
        <v>47</v>
      </c>
      <c r="V3" t="s">
        <v>48</v>
      </c>
      <c r="W3" t="s">
        <v>45</v>
      </c>
      <c r="Y3" t="s">
        <v>49</v>
      </c>
      <c r="Z3" t="s">
        <v>50</v>
      </c>
      <c r="AD3" t="s">
        <v>51</v>
      </c>
      <c r="AE3" t="s">
        <v>43</v>
      </c>
      <c r="AF3" t="s">
        <v>47</v>
      </c>
      <c r="AG3" t="s">
        <v>47</v>
      </c>
      <c r="AH3" t="s">
        <v>52</v>
      </c>
      <c r="AI3" t="s">
        <v>47</v>
      </c>
      <c r="AJ3" t="s">
        <v>39</v>
      </c>
    </row>
    <row r="4" spans="2:37" x14ac:dyDescent="0.35">
      <c r="B4" t="s">
        <v>53</v>
      </c>
      <c r="C4" t="s">
        <v>54</v>
      </c>
      <c r="D4" t="s">
        <v>55</v>
      </c>
      <c r="E4" t="s">
        <v>56</v>
      </c>
      <c r="F4" t="s">
        <v>57</v>
      </c>
      <c r="G4" t="s">
        <v>58</v>
      </c>
      <c r="H4" t="s">
        <v>57</v>
      </c>
      <c r="I4" t="s">
        <v>59</v>
      </c>
      <c r="L4" t="s">
        <v>60</v>
      </c>
      <c r="M4" t="s">
        <v>60</v>
      </c>
      <c r="O4" t="s">
        <v>61</v>
      </c>
      <c r="P4" t="s">
        <v>61</v>
      </c>
      <c r="Q4" t="s">
        <v>60</v>
      </c>
      <c r="R4" t="s">
        <v>62</v>
      </c>
      <c r="S4" t="s">
        <v>63</v>
      </c>
      <c r="T4" t="s">
        <v>64</v>
      </c>
      <c r="U4" t="s">
        <v>58</v>
      </c>
      <c r="V4" t="s">
        <v>65</v>
      </c>
      <c r="W4" t="s">
        <v>66</v>
      </c>
      <c r="Y4" t="s">
        <v>67</v>
      </c>
      <c r="Z4" t="s">
        <v>68</v>
      </c>
      <c r="AD4" t="s">
        <v>69</v>
      </c>
      <c r="AE4" t="s">
        <v>60</v>
      </c>
      <c r="AF4" t="s">
        <v>58</v>
      </c>
      <c r="AG4" t="s">
        <v>58</v>
      </c>
      <c r="AH4" t="s">
        <v>70</v>
      </c>
      <c r="AI4" t="s">
        <v>58</v>
      </c>
      <c r="AJ4" t="s">
        <v>57</v>
      </c>
    </row>
    <row r="5" spans="2:37" x14ac:dyDescent="0.35">
      <c r="C5" t="s">
        <v>71</v>
      </c>
      <c r="D5" t="s">
        <v>72</v>
      </c>
      <c r="E5" t="s">
        <v>73</v>
      </c>
      <c r="F5" t="s">
        <v>74</v>
      </c>
      <c r="H5" t="s">
        <v>39</v>
      </c>
      <c r="I5" t="s">
        <v>75</v>
      </c>
      <c r="L5" t="s">
        <v>76</v>
      </c>
      <c r="M5" t="s">
        <v>76</v>
      </c>
      <c r="O5" t="s">
        <v>77</v>
      </c>
      <c r="P5" t="s">
        <v>77</v>
      </c>
      <c r="Q5" t="s">
        <v>76</v>
      </c>
      <c r="R5" t="s">
        <v>39</v>
      </c>
      <c r="S5" t="s">
        <v>78</v>
      </c>
      <c r="T5" t="s">
        <v>79</v>
      </c>
      <c r="V5" t="s">
        <v>80</v>
      </c>
      <c r="W5" t="s">
        <v>81</v>
      </c>
      <c r="Z5" t="s">
        <v>82</v>
      </c>
      <c r="AD5" t="s">
        <v>83</v>
      </c>
      <c r="AE5" t="s">
        <v>76</v>
      </c>
      <c r="AJ5" t="s">
        <v>41</v>
      </c>
    </row>
    <row r="6" spans="2:37" x14ac:dyDescent="0.35">
      <c r="C6" t="s">
        <v>58</v>
      </c>
      <c r="O6" t="s">
        <v>84</v>
      </c>
      <c r="P6" t="s">
        <v>84</v>
      </c>
      <c r="S6" t="s">
        <v>85</v>
      </c>
      <c r="T6" t="s">
        <v>86</v>
      </c>
      <c r="V6" t="s">
        <v>87</v>
      </c>
      <c r="W6" t="s">
        <v>88</v>
      </c>
    </row>
    <row r="7" spans="2:37" x14ac:dyDescent="0.35">
      <c r="P7" t="s">
        <v>89</v>
      </c>
      <c r="T7" t="s">
        <v>90</v>
      </c>
      <c r="V7" t="s">
        <v>77</v>
      </c>
      <c r="W7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C48DA-434F-42AC-8B04-755C4E01C048}">
  <dimension ref="B2:D8"/>
  <sheetViews>
    <sheetView workbookViewId="0">
      <selection activeCell="B16" sqref="B16:J35"/>
    </sheetView>
  </sheetViews>
  <sheetFormatPr baseColWidth="10" defaultColWidth="11.453125" defaultRowHeight="14.5" x14ac:dyDescent="0.35"/>
  <cols>
    <col min="2" max="2" width="48.90625" customWidth="1"/>
    <col min="3" max="3" width="49.54296875" customWidth="1"/>
    <col min="4" max="4" width="31.453125" customWidth="1"/>
    <col min="5" max="5" width="24.90625" customWidth="1"/>
    <col min="6" max="6" width="10.36328125" customWidth="1"/>
    <col min="11" max="11" width="12.08984375" customWidth="1"/>
    <col min="12" max="12" width="25.90625" customWidth="1"/>
    <col min="13" max="13" width="23" customWidth="1"/>
    <col min="15" max="15" width="18.08984375" customWidth="1"/>
    <col min="16" max="16" width="16.36328125" customWidth="1"/>
    <col min="18" max="18" width="15.453125" customWidth="1"/>
    <col min="19" max="19" width="21.36328125" customWidth="1"/>
    <col min="20" max="20" width="36.36328125" customWidth="1"/>
    <col min="21" max="21" width="34.6328125" customWidth="1"/>
    <col min="22" max="22" width="14.36328125" customWidth="1"/>
    <col min="23" max="24" width="17.453125" customWidth="1"/>
  </cols>
  <sheetData>
    <row r="2" spans="2:4" x14ac:dyDescent="0.35">
      <c r="B2" s="2" t="s">
        <v>92</v>
      </c>
      <c r="C2" s="2" t="s">
        <v>93</v>
      </c>
      <c r="D2" t="s">
        <v>94</v>
      </c>
    </row>
    <row r="3" spans="2:4" ht="65.400000000000006" customHeight="1" x14ac:dyDescent="0.35">
      <c r="B3" s="9" t="s">
        <v>95</v>
      </c>
      <c r="C3" s="9" t="s">
        <v>96</v>
      </c>
      <c r="D3" t="s">
        <v>97</v>
      </c>
    </row>
    <row r="4" spans="2:4" ht="111" customHeight="1" x14ac:dyDescent="0.35">
      <c r="B4" s="9" t="s">
        <v>98</v>
      </c>
      <c r="C4" s="9" t="s">
        <v>99</v>
      </c>
    </row>
    <row r="5" spans="2:4" x14ac:dyDescent="0.35">
      <c r="B5" s="2" t="s">
        <v>100</v>
      </c>
      <c r="C5" s="2" t="s">
        <v>101</v>
      </c>
      <c r="D5">
        <v>28</v>
      </c>
    </row>
    <row r="6" spans="2:4" x14ac:dyDescent="0.35">
      <c r="B6" s="2" t="s">
        <v>102</v>
      </c>
      <c r="C6" s="2" t="s">
        <v>103</v>
      </c>
    </row>
    <row r="7" spans="2:4" ht="29.4" customHeight="1" x14ac:dyDescent="0.35">
      <c r="B7" s="3" t="s">
        <v>104</v>
      </c>
      <c r="C7" s="3" t="s">
        <v>105</v>
      </c>
    </row>
    <row r="8" spans="2:4" ht="31.5" customHeight="1" x14ac:dyDescent="0.35">
      <c r="B8" s="10" t="s">
        <v>106</v>
      </c>
      <c r="C8" s="3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1D83-14D4-4D90-A636-6BB4E259E88D}">
  <dimension ref="A2:G81"/>
  <sheetViews>
    <sheetView topLeftCell="A30" workbookViewId="0">
      <selection activeCell="C78" sqref="C78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</cols>
  <sheetData>
    <row r="2" spans="2:7" x14ac:dyDescent="0.35">
      <c r="B2" s="34" t="s">
        <v>108</v>
      </c>
      <c r="C2" s="34"/>
      <c r="E2" t="s">
        <v>109</v>
      </c>
      <c r="F2" s="1">
        <v>45103</v>
      </c>
      <c r="G2" t="s">
        <v>0</v>
      </c>
    </row>
    <row r="3" spans="2:7" x14ac:dyDescent="0.35">
      <c r="B3" s="32" t="s">
        <v>110</v>
      </c>
      <c r="C3" s="32"/>
      <c r="E3" t="s">
        <v>111</v>
      </c>
      <c r="G3" t="s">
        <v>112</v>
      </c>
    </row>
    <row r="4" spans="2:7" x14ac:dyDescent="0.35">
      <c r="B4" s="2" t="s">
        <v>113</v>
      </c>
      <c r="C4" s="2" t="s">
        <v>35</v>
      </c>
      <c r="E4" t="s">
        <v>114</v>
      </c>
      <c r="G4" t="s">
        <v>115</v>
      </c>
    </row>
    <row r="5" spans="2:7" x14ac:dyDescent="0.35">
      <c r="B5" s="2" t="s">
        <v>116</v>
      </c>
      <c r="C5" s="2"/>
    </row>
    <row r="6" spans="2:7" x14ac:dyDescent="0.35">
      <c r="B6" s="2" t="s">
        <v>117</v>
      </c>
      <c r="C6" s="2"/>
    </row>
    <row r="7" spans="2:7" x14ac:dyDescent="0.35">
      <c r="B7" s="2" t="s">
        <v>118</v>
      </c>
      <c r="C7" s="2"/>
    </row>
    <row r="8" spans="2:7" ht="29.15" customHeight="1" x14ac:dyDescent="0.35">
      <c r="B8" s="3" t="s">
        <v>119</v>
      </c>
      <c r="C8" s="2"/>
    </row>
    <row r="9" spans="2:7" x14ac:dyDescent="0.35">
      <c r="B9" s="2" t="s">
        <v>120</v>
      </c>
      <c r="C9" s="2"/>
    </row>
    <row r="10" spans="2:7" x14ac:dyDescent="0.35">
      <c r="B10" s="2" t="s">
        <v>121</v>
      </c>
      <c r="C10" s="2"/>
    </row>
    <row r="11" spans="2:7" x14ac:dyDescent="0.35">
      <c r="B11" s="2" t="s">
        <v>122</v>
      </c>
      <c r="C11" s="2"/>
    </row>
    <row r="12" spans="2:7" x14ac:dyDescent="0.35">
      <c r="B12" s="2" t="s">
        <v>123</v>
      </c>
      <c r="C12" s="2"/>
    </row>
    <row r="13" spans="2:7" x14ac:dyDescent="0.35">
      <c r="B13" s="2" t="s">
        <v>124</v>
      </c>
      <c r="C13" s="2"/>
    </row>
    <row r="14" spans="2:7" x14ac:dyDescent="0.35">
      <c r="B14" s="2" t="s">
        <v>125</v>
      </c>
      <c r="C14" s="2"/>
    </row>
    <row r="15" spans="2:7" x14ac:dyDescent="0.35">
      <c r="B15" s="2" t="s">
        <v>126</v>
      </c>
      <c r="C15" s="2"/>
    </row>
    <row r="16" spans="2:7" x14ac:dyDescent="0.35">
      <c r="B16" s="32" t="s">
        <v>127</v>
      </c>
      <c r="C16" s="32"/>
    </row>
    <row r="17" spans="2:3" x14ac:dyDescent="0.35">
      <c r="B17" s="2" t="s">
        <v>128</v>
      </c>
      <c r="C17" s="2"/>
    </row>
    <row r="18" spans="2:3" x14ac:dyDescent="0.35">
      <c r="B18" s="2" t="s">
        <v>129</v>
      </c>
      <c r="C18" s="2"/>
    </row>
    <row r="19" spans="2:3" x14ac:dyDescent="0.35">
      <c r="B19" s="2" t="s">
        <v>130</v>
      </c>
      <c r="C19" s="2"/>
    </row>
    <row r="20" spans="2:3" x14ac:dyDescent="0.35">
      <c r="B20" s="2" t="s">
        <v>131</v>
      </c>
      <c r="C20" s="2"/>
    </row>
    <row r="21" spans="2:3" x14ac:dyDescent="0.35">
      <c r="B21" s="2" t="s">
        <v>132</v>
      </c>
      <c r="C21" s="2"/>
    </row>
    <row r="22" spans="2:3" x14ac:dyDescent="0.35">
      <c r="B22" s="2" t="s">
        <v>133</v>
      </c>
      <c r="C22" s="2"/>
    </row>
    <row r="23" spans="2:3" x14ac:dyDescent="0.35">
      <c r="B23" s="32" t="s">
        <v>134</v>
      </c>
      <c r="C23" s="32"/>
    </row>
    <row r="24" spans="2:3" x14ac:dyDescent="0.35">
      <c r="B24" s="2" t="s">
        <v>135</v>
      </c>
      <c r="C24" s="2"/>
    </row>
    <row r="25" spans="2:3" x14ac:dyDescent="0.35">
      <c r="B25" s="2" t="s">
        <v>136</v>
      </c>
      <c r="C25" s="2"/>
    </row>
    <row r="26" spans="2:3" x14ac:dyDescent="0.35">
      <c r="B26" s="33" t="s">
        <v>137</v>
      </c>
      <c r="C26" s="33"/>
    </row>
    <row r="27" spans="2:3" x14ac:dyDescent="0.35">
      <c r="B27" s="2" t="s">
        <v>138</v>
      </c>
      <c r="C27" s="4">
        <v>80</v>
      </c>
    </row>
    <row r="28" spans="2:3" x14ac:dyDescent="0.35">
      <c r="B28" s="2" t="s">
        <v>139</v>
      </c>
      <c r="C28" s="4">
        <v>60</v>
      </c>
    </row>
    <row r="29" spans="2:3" x14ac:dyDescent="0.35">
      <c r="B29" s="2" t="s">
        <v>140</v>
      </c>
      <c r="C29" s="4">
        <v>80</v>
      </c>
    </row>
    <row r="30" spans="2:3" x14ac:dyDescent="0.35">
      <c r="B30" s="2" t="s">
        <v>141</v>
      </c>
      <c r="C30" s="4">
        <v>100</v>
      </c>
    </row>
    <row r="31" spans="2:3" x14ac:dyDescent="0.35">
      <c r="B31" s="2" t="s">
        <v>34</v>
      </c>
      <c r="C31" s="4">
        <v>3</v>
      </c>
    </row>
    <row r="32" spans="2:3" x14ac:dyDescent="0.35">
      <c r="B32" s="2" t="s">
        <v>142</v>
      </c>
      <c r="C32" s="2"/>
    </row>
    <row r="33" spans="1:3" x14ac:dyDescent="0.35">
      <c r="B33" s="2" t="s">
        <v>143</v>
      </c>
      <c r="C33" s="2"/>
    </row>
    <row r="34" spans="1:3" x14ac:dyDescent="0.35">
      <c r="B34" s="2" t="s">
        <v>144</v>
      </c>
      <c r="C34" s="2"/>
    </row>
    <row r="35" spans="1:3" x14ac:dyDescent="0.35">
      <c r="B35" s="2" t="s">
        <v>145</v>
      </c>
      <c r="C35" s="5">
        <v>8</v>
      </c>
    </row>
    <row r="36" spans="1:3" x14ac:dyDescent="0.35">
      <c r="B36" s="2" t="s">
        <v>146</v>
      </c>
      <c r="C36" s="6" t="s">
        <v>147</v>
      </c>
    </row>
    <row r="37" spans="1:3" x14ac:dyDescent="0.35">
      <c r="B37" s="2" t="s">
        <v>7</v>
      </c>
      <c r="C37" s="6" t="s">
        <v>148</v>
      </c>
    </row>
    <row r="38" spans="1:3" x14ac:dyDescent="0.35">
      <c r="B38" s="2" t="s">
        <v>149</v>
      </c>
      <c r="C38" s="2"/>
    </row>
    <row r="39" spans="1:3" x14ac:dyDescent="0.35">
      <c r="B39" s="2" t="s">
        <v>150</v>
      </c>
      <c r="C39" s="2"/>
    </row>
    <row r="40" spans="1:3" x14ac:dyDescent="0.35">
      <c r="B40" s="33" t="s">
        <v>151</v>
      </c>
      <c r="C40" s="33"/>
    </row>
    <row r="41" spans="1:3" x14ac:dyDescent="0.35">
      <c r="B41" s="2" t="s">
        <v>145</v>
      </c>
      <c r="C41" s="5">
        <v>4</v>
      </c>
    </row>
    <row r="42" spans="1:3" x14ac:dyDescent="0.35">
      <c r="B42" s="2" t="s">
        <v>146</v>
      </c>
      <c r="C42" s="2"/>
    </row>
    <row r="43" spans="1:3" x14ac:dyDescent="0.35">
      <c r="B43" s="2" t="s">
        <v>7</v>
      </c>
      <c r="C43" s="2"/>
    </row>
    <row r="44" spans="1:3" x14ac:dyDescent="0.35">
      <c r="A44" t="s">
        <v>152</v>
      </c>
      <c r="B44" s="33" t="s">
        <v>153</v>
      </c>
      <c r="C44" s="33"/>
    </row>
    <row r="45" spans="1:3" x14ac:dyDescent="0.35">
      <c r="B45" s="2" t="s">
        <v>145</v>
      </c>
      <c r="C45" s="5">
        <v>4</v>
      </c>
    </row>
    <row r="46" spans="1:3" x14ac:dyDescent="0.35">
      <c r="B46" s="2" t="s">
        <v>146</v>
      </c>
      <c r="C46" s="2"/>
    </row>
    <row r="47" spans="1:3" x14ac:dyDescent="0.35">
      <c r="B47" s="2" t="s">
        <v>7</v>
      </c>
      <c r="C47" s="2"/>
    </row>
    <row r="48" spans="1:3" x14ac:dyDescent="0.35">
      <c r="B48" s="2" t="s">
        <v>154</v>
      </c>
      <c r="C48" s="2"/>
    </row>
    <row r="49" spans="2:3" x14ac:dyDescent="0.35">
      <c r="B49" s="2" t="s">
        <v>145</v>
      </c>
      <c r="C49" s="5"/>
    </row>
    <row r="50" spans="2:3" x14ac:dyDescent="0.35">
      <c r="B50" s="2" t="s">
        <v>146</v>
      </c>
      <c r="C50" s="2"/>
    </row>
    <row r="51" spans="2:3" x14ac:dyDescent="0.35">
      <c r="B51" s="2" t="s">
        <v>7</v>
      </c>
      <c r="C51" s="2"/>
    </row>
    <row r="52" spans="2:3" x14ac:dyDescent="0.35">
      <c r="B52" s="2" t="s">
        <v>155</v>
      </c>
      <c r="C52" s="2"/>
    </row>
    <row r="53" spans="2:3" x14ac:dyDescent="0.35">
      <c r="B53" s="2" t="s">
        <v>145</v>
      </c>
      <c r="C53" s="5"/>
    </row>
    <row r="54" spans="2:3" x14ac:dyDescent="0.35">
      <c r="B54" s="2" t="s">
        <v>146</v>
      </c>
      <c r="C54" s="2"/>
    </row>
    <row r="55" spans="2:3" x14ac:dyDescent="0.35">
      <c r="B55" s="2" t="s">
        <v>7</v>
      </c>
      <c r="C55" s="2"/>
    </row>
    <row r="56" spans="2:3" x14ac:dyDescent="0.35">
      <c r="B56" s="2" t="s">
        <v>156</v>
      </c>
      <c r="C56" s="2"/>
    </row>
    <row r="57" spans="2:3" x14ac:dyDescent="0.35">
      <c r="B57" s="33" t="s">
        <v>157</v>
      </c>
      <c r="C57" s="33"/>
    </row>
    <row r="58" spans="2:3" x14ac:dyDescent="0.35">
      <c r="B58" s="2" t="s">
        <v>145</v>
      </c>
      <c r="C58" s="5"/>
    </row>
    <row r="59" spans="2:3" x14ac:dyDescent="0.35">
      <c r="B59" s="2" t="s">
        <v>146</v>
      </c>
      <c r="C59" s="2"/>
    </row>
    <row r="60" spans="2:3" x14ac:dyDescent="0.35">
      <c r="B60" s="2" t="s">
        <v>7</v>
      </c>
      <c r="C60" s="2"/>
    </row>
    <row r="61" spans="2:3" x14ac:dyDescent="0.35">
      <c r="B61" s="33" t="s">
        <v>158</v>
      </c>
      <c r="C61" s="33"/>
    </row>
    <row r="62" spans="2:3" x14ac:dyDescent="0.35">
      <c r="B62" s="2" t="s">
        <v>145</v>
      </c>
      <c r="C62" s="5"/>
    </row>
    <row r="63" spans="2:3" x14ac:dyDescent="0.35">
      <c r="B63" s="2" t="s">
        <v>146</v>
      </c>
      <c r="C63" s="2"/>
    </row>
    <row r="64" spans="2:3" x14ac:dyDescent="0.35">
      <c r="B64" s="2" t="s">
        <v>7</v>
      </c>
      <c r="C64" s="2"/>
    </row>
    <row r="65" spans="2:3" x14ac:dyDescent="0.35">
      <c r="B65" s="33" t="s">
        <v>159</v>
      </c>
      <c r="C65" s="33"/>
    </row>
    <row r="66" spans="2:3" x14ac:dyDescent="0.35">
      <c r="B66" s="2" t="s">
        <v>145</v>
      </c>
      <c r="C66" s="5"/>
    </row>
    <row r="67" spans="2:3" x14ac:dyDescent="0.35">
      <c r="B67" s="2" t="s">
        <v>146</v>
      </c>
      <c r="C67" s="2"/>
    </row>
    <row r="68" spans="2:3" x14ac:dyDescent="0.35">
      <c r="B68" s="2" t="s">
        <v>7</v>
      </c>
      <c r="C68" s="2"/>
    </row>
    <row r="69" spans="2:3" x14ac:dyDescent="0.35">
      <c r="B69" s="33" t="s">
        <v>160</v>
      </c>
      <c r="C69" s="33"/>
    </row>
    <row r="70" spans="2:3" x14ac:dyDescent="0.35">
      <c r="B70" s="2" t="s">
        <v>145</v>
      </c>
      <c r="C70" s="5"/>
    </row>
    <row r="71" spans="2:3" x14ac:dyDescent="0.35">
      <c r="B71" s="2" t="s">
        <v>146</v>
      </c>
      <c r="C71" s="2"/>
    </row>
    <row r="72" spans="2:3" x14ac:dyDescent="0.35">
      <c r="B72" s="2" t="s">
        <v>7</v>
      </c>
      <c r="C72" s="2"/>
    </row>
    <row r="73" spans="2:3" x14ac:dyDescent="0.35">
      <c r="B73" s="32" t="s">
        <v>161</v>
      </c>
      <c r="C73" s="32"/>
    </row>
    <row r="74" spans="2:3" x14ac:dyDescent="0.35">
      <c r="B74" s="2" t="s">
        <v>162</v>
      </c>
      <c r="C74" s="2"/>
    </row>
    <row r="75" spans="2:3" x14ac:dyDescent="0.35">
      <c r="B75" s="2" t="s">
        <v>163</v>
      </c>
      <c r="C75" s="2"/>
    </row>
    <row r="76" spans="2:3" x14ac:dyDescent="0.35">
      <c r="B76" s="2" t="s">
        <v>164</v>
      </c>
      <c r="C76" s="2"/>
    </row>
    <row r="77" spans="2:3" x14ac:dyDescent="0.35">
      <c r="B77" s="2" t="s">
        <v>165</v>
      </c>
      <c r="C77" s="2"/>
    </row>
    <row r="78" spans="2:3" x14ac:dyDescent="0.35">
      <c r="B78" s="2" t="s">
        <v>166</v>
      </c>
      <c r="C78" s="2"/>
    </row>
    <row r="79" spans="2:3" x14ac:dyDescent="0.35">
      <c r="B79" s="2" t="s">
        <v>167</v>
      </c>
      <c r="C79" s="2"/>
    </row>
    <row r="80" spans="2:3" x14ac:dyDescent="0.35">
      <c r="B80" s="2" t="s">
        <v>168</v>
      </c>
      <c r="C80" s="2"/>
    </row>
    <row r="81" spans="2:3" x14ac:dyDescent="0.35">
      <c r="B81" s="2" t="s">
        <v>169</v>
      </c>
      <c r="C81" s="2"/>
    </row>
  </sheetData>
  <mergeCells count="12">
    <mergeCell ref="B40:C40"/>
    <mergeCell ref="B44:C44"/>
    <mergeCell ref="B2:C2"/>
    <mergeCell ref="B3:C3"/>
    <mergeCell ref="B16:C16"/>
    <mergeCell ref="B23:C23"/>
    <mergeCell ref="B26:C26"/>
    <mergeCell ref="B73:C73"/>
    <mergeCell ref="B69:C69"/>
    <mergeCell ref="B65:C65"/>
    <mergeCell ref="B61:C61"/>
    <mergeCell ref="B57:C5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 xr:uid="{4EF71599-1BCB-4181-BEE2-7BD8621C17D9}">
          <x14:formula1>
            <xm:f>Parámetros!$B$3:$B$4</xm:f>
          </x14:formula1>
          <xm:sqref>C4</xm:sqref>
        </x14:dataValidation>
        <x14:dataValidation type="list" allowBlank="1" showInputMessage="1" showErrorMessage="1" xr:uid="{82B2DA61-1D0C-4519-B8FA-160B64EA48BA}">
          <x14:formula1>
            <xm:f>Parámetros!$C$3:$C$6</xm:f>
          </x14:formula1>
          <xm:sqref>C5</xm:sqref>
        </x14:dataValidation>
        <x14:dataValidation type="list" allowBlank="1" showInputMessage="1" showErrorMessage="1" xr:uid="{96FC7B9C-5560-4B35-BE99-D70BEC81DCCC}">
          <x14:formula1>
            <xm:f>Parámetros!$D$3:$D$5</xm:f>
          </x14:formula1>
          <xm:sqref>C6</xm:sqref>
        </x14:dataValidation>
        <x14:dataValidation type="list" allowBlank="1" showInputMessage="1" showErrorMessage="1" xr:uid="{3A57A5D1-53E0-4956-8DD3-3A161DE3F501}">
          <x14:formula1>
            <xm:f>Parámetros!$E$3:$E$6</xm:f>
          </x14:formula1>
          <xm:sqref>C7</xm:sqref>
        </x14:dataValidation>
        <x14:dataValidation type="list" allowBlank="1" showInputMessage="1" showErrorMessage="1" xr:uid="{D0390B1F-11F3-41DC-91BD-ACDC05C30ECD}">
          <x14:formula1>
            <xm:f>Parámetros!$F$3:$F$4</xm:f>
          </x14:formula1>
          <xm:sqref>C8</xm:sqref>
        </x14:dataValidation>
        <x14:dataValidation type="list" allowBlank="1" showInputMessage="1" showErrorMessage="1" xr:uid="{2DE1E155-F849-4E00-BF2A-2C0EBEFE9AF3}">
          <x14:formula1>
            <xm:f>Parámetros!$G$3:$G$4</xm:f>
          </x14:formula1>
          <xm:sqref>C9</xm:sqref>
        </x14:dataValidation>
        <x14:dataValidation type="list" allowBlank="1" showInputMessage="1" showErrorMessage="1" xr:uid="{6CC92166-A4C6-4BCA-819E-11A4541BF047}">
          <x14:formula1>
            <xm:f>Parámetros!$I$3:$I$5</xm:f>
          </x14:formula1>
          <xm:sqref>C11</xm:sqref>
        </x14:dataValidation>
        <x14:dataValidation type="list" allowBlank="1" showInputMessage="1" showErrorMessage="1" xr:uid="{DADA7C3A-D088-4B37-BA9E-6D2810A43DB4}">
          <x14:formula1>
            <xm:f>Parámetros!$L$3:$L$5</xm:f>
          </x14:formula1>
          <xm:sqref>C13</xm:sqref>
        </x14:dataValidation>
        <x14:dataValidation type="list" allowBlank="1" showInputMessage="1" showErrorMessage="1" xr:uid="{1F8BAC68-6F8F-456F-B0B0-1B09C7613F53}">
          <x14:formula1>
            <xm:f>Parámetros!$M$3:$M$5</xm:f>
          </x14:formula1>
          <xm:sqref>C14</xm:sqref>
        </x14:dataValidation>
        <x14:dataValidation type="list" allowBlank="1" showInputMessage="1" showErrorMessage="1" xr:uid="{4FC196B8-03E3-4C6A-B667-8A2D2737A032}">
          <x14:formula1>
            <xm:f>Parámetros!$O$3:$O$6</xm:f>
          </x14:formula1>
          <xm:sqref>C17</xm:sqref>
        </x14:dataValidation>
        <x14:dataValidation type="list" allowBlank="1" showInputMessage="1" showErrorMessage="1" xr:uid="{4A09186D-3DD7-4AE3-802D-AABE60F2953C}">
          <x14:formula1>
            <xm:f>Parámetros!$P$3:$P$7</xm:f>
          </x14:formula1>
          <xm:sqref>D17</xm:sqref>
        </x14:dataValidation>
        <x14:dataValidation type="list" allowBlank="1" showInputMessage="1" showErrorMessage="1" xr:uid="{CEE2A9D1-A5F7-41DB-B1FA-B6BD8336FD43}">
          <x14:formula1>
            <xm:f>Parámetros!$Q$3:$Q$5</xm:f>
          </x14:formula1>
          <xm:sqref>C18</xm:sqref>
        </x14:dataValidation>
        <x14:dataValidation type="list" allowBlank="1" showInputMessage="1" showErrorMessage="1" xr:uid="{65079147-C71A-4E64-AA9A-CD241A78C961}">
          <x14:formula1>
            <xm:f>Parámetros!$R$3:$R$5</xm:f>
          </x14:formula1>
          <xm:sqref>C19</xm:sqref>
        </x14:dataValidation>
        <x14:dataValidation type="list" allowBlank="1" showInputMessage="1" showErrorMessage="1" xr:uid="{46D5BC07-4B51-4062-B9D3-0E991014E328}">
          <x14:formula1>
            <xm:f>Parámetros!$S$3:$S$6</xm:f>
          </x14:formula1>
          <xm:sqref>C20</xm:sqref>
        </x14:dataValidation>
        <x14:dataValidation type="list" allowBlank="1" showInputMessage="1" showErrorMessage="1" xr:uid="{2123CADF-28AD-4E96-9106-668F3713C3D7}">
          <x14:formula1>
            <xm:f>Parámetros!$T$3:$T$6</xm:f>
          </x14:formula1>
          <xm:sqref>C21</xm:sqref>
        </x14:dataValidation>
        <x14:dataValidation type="list" allowBlank="1" showInputMessage="1" showErrorMessage="1" xr:uid="{FE7FEC8E-5E21-4A2D-8FED-B7EE3D30E4B1}">
          <x14:formula1>
            <xm:f>Parámetros!$U$3:$U$4</xm:f>
          </x14:formula1>
          <xm:sqref>C22 C38</xm:sqref>
        </x14:dataValidation>
        <x14:dataValidation type="list" allowBlank="1" showInputMessage="1" showErrorMessage="1" xr:uid="{08D4B317-F29A-407E-8A34-E4C5A205EE2F}">
          <x14:formula1>
            <xm:f>Parámetros!$AE$3:$AE$5</xm:f>
          </x14:formula1>
          <xm:sqref>C75</xm:sqref>
        </x14:dataValidation>
        <x14:dataValidation type="list" allowBlank="1" showInputMessage="1" showErrorMessage="1" xr:uid="{AF125627-2C51-49B5-9911-9A76ADEB1559}">
          <x14:formula1>
            <xm:f>Parámetros!$AF$3:$AF$4</xm:f>
          </x14:formula1>
          <xm:sqref>C76</xm:sqref>
        </x14:dataValidation>
        <x14:dataValidation type="list" allowBlank="1" showInputMessage="1" showErrorMessage="1" xr:uid="{C4622D84-8CBF-4EC2-8721-089C3A225449}">
          <x14:formula1>
            <xm:f>Parámetros!$AG$3:$AG$4</xm:f>
          </x14:formula1>
          <xm:sqref>C77</xm:sqref>
        </x14:dataValidation>
        <x14:dataValidation type="list" allowBlank="1" showInputMessage="1" showErrorMessage="1" xr:uid="{D811933D-3A38-48CF-AB4C-6CCFE6C06C52}">
          <x14:formula1>
            <xm:f>Parámetros!$AI$3:$AI$4</xm:f>
          </x14:formula1>
          <xm:sqref>C80</xm:sqref>
        </x14:dataValidation>
        <x14:dataValidation type="list" allowBlank="1" showInputMessage="1" showErrorMessage="1" xr:uid="{B7363722-587B-4992-9642-6588D55C0B2A}">
          <x14:formula1>
            <xm:f>Parámetros!$AJ$3:$AJ$4</xm:f>
          </x14:formula1>
          <xm:sqref>C81</xm:sqref>
        </x14:dataValidation>
        <x14:dataValidation type="list" allowBlank="1" showInputMessage="1" showErrorMessage="1" xr:uid="{0D3E86AB-7636-47A4-8ADC-7CB1F415C63D}">
          <x14:formula1>
            <xm:f>Parámetros!$H$3:$H$4</xm:f>
          </x14:formula1>
          <xm:sqref>C10</xm:sqref>
        </x14:dataValidation>
        <x14:dataValidation type="list" allowBlank="1" showInputMessage="1" showErrorMessage="1" xr:uid="{9F09D8EC-87F5-4F94-A0A5-7D099E2DE20B}">
          <x14:formula1>
            <xm:f>Parámetros!$AD$3:$AD$5</xm:f>
          </x14:formula1>
          <xm:sqref>C74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7A359-FC2B-43D1-863A-9040229CF233}">
  <dimension ref="A2:H56"/>
  <sheetViews>
    <sheetView topLeftCell="A42" workbookViewId="0">
      <selection activeCell="D28" sqref="D28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9.453125" customWidth="1"/>
    <col min="8" max="8" width="19.54296875" customWidth="1"/>
  </cols>
  <sheetData>
    <row r="2" spans="2:8" x14ac:dyDescent="0.35">
      <c r="B2" s="34" t="s">
        <v>108</v>
      </c>
      <c r="C2" s="34"/>
      <c r="E2" s="7" t="s">
        <v>109</v>
      </c>
      <c r="F2" s="8">
        <v>45103</v>
      </c>
      <c r="G2" s="7" t="s">
        <v>0</v>
      </c>
      <c r="H2" s="2" t="s">
        <v>170</v>
      </c>
    </row>
    <row r="3" spans="2:8" x14ac:dyDescent="0.35">
      <c r="B3" s="32" t="s">
        <v>110</v>
      </c>
      <c r="C3" s="32"/>
      <c r="E3" s="7" t="s">
        <v>111</v>
      </c>
      <c r="F3" s="2" t="s">
        <v>171</v>
      </c>
      <c r="G3" s="7" t="s">
        <v>112</v>
      </c>
      <c r="H3" s="2" t="s">
        <v>172</v>
      </c>
    </row>
    <row r="4" spans="2:8" x14ac:dyDescent="0.35">
      <c r="B4" s="2" t="s">
        <v>113</v>
      </c>
      <c r="C4" s="2" t="s">
        <v>35</v>
      </c>
      <c r="E4" s="7" t="s">
        <v>114</v>
      </c>
      <c r="F4" s="2" t="s">
        <v>173</v>
      </c>
      <c r="G4" s="7" t="s">
        <v>115</v>
      </c>
      <c r="H4" s="2"/>
    </row>
    <row r="5" spans="2:8" x14ac:dyDescent="0.35">
      <c r="B5" s="2" t="s">
        <v>116</v>
      </c>
      <c r="C5" s="2" t="s">
        <v>36</v>
      </c>
    </row>
    <row r="6" spans="2:8" x14ac:dyDescent="0.35">
      <c r="B6" s="2" t="s">
        <v>117</v>
      </c>
      <c r="C6" s="2" t="s">
        <v>55</v>
      </c>
    </row>
    <row r="7" spans="2:8" x14ac:dyDescent="0.35">
      <c r="B7" s="2" t="s">
        <v>118</v>
      </c>
      <c r="C7" s="2" t="s">
        <v>56</v>
      </c>
    </row>
    <row r="8" spans="2:8" ht="29.15" customHeight="1" x14ac:dyDescent="0.35">
      <c r="B8" s="3" t="s">
        <v>119</v>
      </c>
      <c r="C8" s="2" t="s">
        <v>58</v>
      </c>
    </row>
    <row r="9" spans="2:8" x14ac:dyDescent="0.35">
      <c r="B9" s="2" t="s">
        <v>120</v>
      </c>
      <c r="C9" s="2" t="s">
        <v>40</v>
      </c>
    </row>
    <row r="10" spans="2:8" x14ac:dyDescent="0.35">
      <c r="B10" s="2" t="s">
        <v>121</v>
      </c>
      <c r="C10" s="2" t="s">
        <v>40</v>
      </c>
    </row>
    <row r="11" spans="2:8" x14ac:dyDescent="0.35">
      <c r="B11" s="2" t="s">
        <v>122</v>
      </c>
      <c r="C11" s="2" t="s">
        <v>59</v>
      </c>
    </row>
    <row r="12" spans="2:8" x14ac:dyDescent="0.35">
      <c r="B12" s="2" t="s">
        <v>123</v>
      </c>
      <c r="C12" s="2">
        <v>0</v>
      </c>
    </row>
    <row r="13" spans="2:8" x14ac:dyDescent="0.35">
      <c r="B13" s="2" t="s">
        <v>124</v>
      </c>
      <c r="C13" s="2" t="s">
        <v>60</v>
      </c>
    </row>
    <row r="14" spans="2:8" x14ac:dyDescent="0.35">
      <c r="B14" s="2" t="s">
        <v>125</v>
      </c>
      <c r="C14" s="2" t="s">
        <v>60</v>
      </c>
    </row>
    <row r="15" spans="2:8" x14ac:dyDescent="0.35">
      <c r="B15" s="2" t="s">
        <v>126</v>
      </c>
      <c r="C15" s="2" t="s">
        <v>89</v>
      </c>
    </row>
    <row r="16" spans="2:8" x14ac:dyDescent="0.35">
      <c r="B16" s="32" t="s">
        <v>127</v>
      </c>
      <c r="C16" s="32"/>
    </row>
    <row r="17" spans="2:4" x14ac:dyDescent="0.35">
      <c r="B17" s="2" t="s">
        <v>128</v>
      </c>
      <c r="C17" s="2" t="s">
        <v>44</v>
      </c>
      <c r="D17" t="s">
        <v>84</v>
      </c>
    </row>
    <row r="18" spans="2:4" x14ac:dyDescent="0.35">
      <c r="B18" s="2" t="s">
        <v>129</v>
      </c>
      <c r="C18" s="2" t="s">
        <v>43</v>
      </c>
    </row>
    <row r="19" spans="2:4" x14ac:dyDescent="0.35">
      <c r="B19" s="2" t="s">
        <v>130</v>
      </c>
      <c r="C19" s="2" t="s">
        <v>45</v>
      </c>
    </row>
    <row r="20" spans="2:4" x14ac:dyDescent="0.35">
      <c r="B20" s="2" t="s">
        <v>131</v>
      </c>
      <c r="C20" s="2" t="s">
        <v>46</v>
      </c>
    </row>
    <row r="21" spans="2:4" x14ac:dyDescent="0.35">
      <c r="B21" s="2" t="s">
        <v>132</v>
      </c>
      <c r="C21" s="2" t="s">
        <v>79</v>
      </c>
    </row>
    <row r="22" spans="2:4" x14ac:dyDescent="0.35">
      <c r="B22" s="2" t="s">
        <v>133</v>
      </c>
      <c r="C22" s="2" t="s">
        <v>58</v>
      </c>
    </row>
    <row r="23" spans="2:4" x14ac:dyDescent="0.35">
      <c r="B23" s="32" t="s">
        <v>134</v>
      </c>
      <c r="C23" s="32"/>
    </row>
    <row r="24" spans="2:4" x14ac:dyDescent="0.35">
      <c r="B24" s="2" t="s">
        <v>135</v>
      </c>
      <c r="C24" s="2" t="s">
        <v>48</v>
      </c>
    </row>
    <row r="25" spans="2:4" x14ac:dyDescent="0.35">
      <c r="B25" s="2" t="s">
        <v>136</v>
      </c>
      <c r="C25" s="2" t="s">
        <v>45</v>
      </c>
    </row>
    <row r="26" spans="2:4" x14ac:dyDescent="0.35">
      <c r="B26" s="33" t="s">
        <v>137</v>
      </c>
      <c r="C26" s="33"/>
    </row>
    <row r="27" spans="2:4" x14ac:dyDescent="0.35">
      <c r="B27" s="2" t="s">
        <v>138</v>
      </c>
      <c r="C27" s="4">
        <v>80</v>
      </c>
    </row>
    <row r="28" spans="2:4" x14ac:dyDescent="0.35">
      <c r="B28" s="2" t="s">
        <v>139</v>
      </c>
      <c r="C28" s="4">
        <v>100</v>
      </c>
    </row>
    <row r="29" spans="2:4" x14ac:dyDescent="0.35">
      <c r="B29" s="2" t="s">
        <v>140</v>
      </c>
      <c r="C29" s="4">
        <v>80</v>
      </c>
    </row>
    <row r="30" spans="2:4" x14ac:dyDescent="0.35">
      <c r="B30" s="2" t="s">
        <v>141</v>
      </c>
      <c r="C30" s="4">
        <v>100</v>
      </c>
    </row>
    <row r="31" spans="2:4" x14ac:dyDescent="0.35">
      <c r="B31" s="2" t="s">
        <v>34</v>
      </c>
      <c r="C31" s="4">
        <v>3</v>
      </c>
    </row>
    <row r="32" spans="2:4" x14ac:dyDescent="0.35">
      <c r="B32" s="2" t="s">
        <v>142</v>
      </c>
      <c r="C32" s="2" t="s">
        <v>67</v>
      </c>
    </row>
    <row r="33" spans="1:3" x14ac:dyDescent="0.35">
      <c r="B33" s="2" t="s">
        <v>143</v>
      </c>
      <c r="C33" s="2" t="s">
        <v>68</v>
      </c>
    </row>
    <row r="34" spans="1:3" x14ac:dyDescent="0.35">
      <c r="B34" s="2" t="s">
        <v>144</v>
      </c>
      <c r="C34" s="2"/>
    </row>
    <row r="35" spans="1:3" x14ac:dyDescent="0.35">
      <c r="B35" s="2" t="s">
        <v>145</v>
      </c>
      <c r="C35" s="5">
        <v>8</v>
      </c>
    </row>
    <row r="36" spans="1:3" x14ac:dyDescent="0.35">
      <c r="B36" s="2" t="s">
        <v>146</v>
      </c>
      <c r="C36" s="6" t="s">
        <v>147</v>
      </c>
    </row>
    <row r="37" spans="1:3" x14ac:dyDescent="0.35">
      <c r="B37" s="2" t="s">
        <v>7</v>
      </c>
      <c r="C37" s="6" t="s">
        <v>148</v>
      </c>
    </row>
    <row r="38" spans="1:3" x14ac:dyDescent="0.35">
      <c r="B38" s="2" t="s">
        <v>149</v>
      </c>
      <c r="C38" s="2" t="s">
        <v>58</v>
      </c>
    </row>
    <row r="39" spans="1:3" x14ac:dyDescent="0.35">
      <c r="B39" s="2" t="s">
        <v>150</v>
      </c>
      <c r="C39" s="2"/>
    </row>
    <row r="40" spans="1:3" x14ac:dyDescent="0.35">
      <c r="B40" s="33" t="s">
        <v>151</v>
      </c>
      <c r="C40" s="33"/>
    </row>
    <row r="41" spans="1:3" x14ac:dyDescent="0.35">
      <c r="B41" s="2" t="s">
        <v>145</v>
      </c>
      <c r="C41" s="5">
        <v>4</v>
      </c>
    </row>
    <row r="42" spans="1:3" x14ac:dyDescent="0.35">
      <c r="B42" s="2" t="s">
        <v>146</v>
      </c>
      <c r="C42" s="2"/>
    </row>
    <row r="43" spans="1:3" x14ac:dyDescent="0.35">
      <c r="B43" s="2" t="s">
        <v>7</v>
      </c>
      <c r="C43" s="2" t="s">
        <v>148</v>
      </c>
    </row>
    <row r="44" spans="1:3" x14ac:dyDescent="0.35">
      <c r="A44" t="s">
        <v>152</v>
      </c>
      <c r="B44" s="33" t="s">
        <v>153</v>
      </c>
      <c r="C44" s="33"/>
    </row>
    <row r="45" spans="1:3" x14ac:dyDescent="0.35">
      <c r="B45" s="2" t="s">
        <v>145</v>
      </c>
      <c r="C45" s="5">
        <v>4</v>
      </c>
    </row>
    <row r="46" spans="1:3" x14ac:dyDescent="0.35">
      <c r="B46" s="2" t="s">
        <v>146</v>
      </c>
      <c r="C46" s="2"/>
    </row>
    <row r="47" spans="1:3" x14ac:dyDescent="0.35">
      <c r="B47" s="2" t="s">
        <v>7</v>
      </c>
      <c r="C47" s="2" t="s">
        <v>148</v>
      </c>
    </row>
    <row r="48" spans="1:3" x14ac:dyDescent="0.35">
      <c r="B48" s="32" t="s">
        <v>161</v>
      </c>
      <c r="C48" s="32"/>
    </row>
    <row r="49" spans="2:3" x14ac:dyDescent="0.35">
      <c r="B49" s="2" t="s">
        <v>162</v>
      </c>
      <c r="C49" s="2" t="s">
        <v>51</v>
      </c>
    </row>
    <row r="50" spans="2:3" x14ac:dyDescent="0.35">
      <c r="B50" s="2" t="s">
        <v>163</v>
      </c>
      <c r="C50" s="2" t="s">
        <v>60</v>
      </c>
    </row>
    <row r="51" spans="2:3" x14ac:dyDescent="0.35">
      <c r="B51" s="2" t="s">
        <v>164</v>
      </c>
      <c r="C51" s="2" t="s">
        <v>58</v>
      </c>
    </row>
    <row r="52" spans="2:3" x14ac:dyDescent="0.35">
      <c r="B52" s="2" t="s">
        <v>165</v>
      </c>
      <c r="C52" s="2" t="s">
        <v>58</v>
      </c>
    </row>
    <row r="53" spans="2:3" x14ac:dyDescent="0.35">
      <c r="B53" s="2" t="s">
        <v>166</v>
      </c>
      <c r="C53" s="2" t="s">
        <v>52</v>
      </c>
    </row>
    <row r="54" spans="2:3" x14ac:dyDescent="0.35">
      <c r="B54" s="2" t="s">
        <v>167</v>
      </c>
      <c r="C54" s="2" t="s">
        <v>313</v>
      </c>
    </row>
    <row r="55" spans="2:3" x14ac:dyDescent="0.35">
      <c r="B55" s="2" t="s">
        <v>168</v>
      </c>
      <c r="C55" s="2" t="s">
        <v>58</v>
      </c>
    </row>
    <row r="56" spans="2:3" x14ac:dyDescent="0.35">
      <c r="B56" s="2" t="s">
        <v>169</v>
      </c>
      <c r="C56" s="2" t="s">
        <v>41</v>
      </c>
    </row>
  </sheetData>
  <mergeCells count="8">
    <mergeCell ref="B48:C48"/>
    <mergeCell ref="B2:C2"/>
    <mergeCell ref="B3:C3"/>
    <mergeCell ref="B16:C16"/>
    <mergeCell ref="B23:C23"/>
    <mergeCell ref="B26:C26"/>
    <mergeCell ref="B40:C40"/>
    <mergeCell ref="B44:C4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723A696F-9D9F-46D0-B93A-970E0635B874}">
          <x14:formula1>
            <xm:f>Parámetros!$AJ$3:$AJ$5</xm:f>
          </x14:formula1>
          <xm:sqref>C56</xm:sqref>
        </x14:dataValidation>
        <x14:dataValidation type="list" allowBlank="1" showInputMessage="1" showErrorMessage="1" xr:uid="{33DB6213-89E4-44E8-80FB-0E837BD74787}">
          <x14:formula1>
            <xm:f>Parámetros!$AI$3:$AI$4</xm:f>
          </x14:formula1>
          <xm:sqref>C55</xm:sqref>
        </x14:dataValidation>
        <x14:dataValidation type="list" allowBlank="1" showInputMessage="1" showErrorMessage="1" xr:uid="{7E8BDDBE-90E6-4856-B5F3-924BD1AE936A}">
          <x14:formula1>
            <xm:f>Parámetros!$AG$3:$AG$4</xm:f>
          </x14:formula1>
          <xm:sqref>C52</xm:sqref>
        </x14:dataValidation>
        <x14:dataValidation type="list" allowBlank="1" showInputMessage="1" showErrorMessage="1" xr:uid="{A8BB747D-17B1-405E-ACF1-34BAE4157595}">
          <x14:formula1>
            <xm:f>Parámetros!$AF$3:$AF$4</xm:f>
          </x14:formula1>
          <xm:sqref>C51</xm:sqref>
        </x14:dataValidation>
        <x14:dataValidation type="list" allowBlank="1" showInputMessage="1" showErrorMessage="1" xr:uid="{6996A265-F4EB-40AA-964E-EC894D6AA2D1}">
          <x14:formula1>
            <xm:f>Parámetros!$AE$3:$AE$5</xm:f>
          </x14:formula1>
          <xm:sqref>C50</xm:sqref>
        </x14:dataValidation>
        <x14:dataValidation type="list" allowBlank="1" showInputMessage="1" showErrorMessage="1" xr:uid="{2F4AB513-A328-4D20-85E6-A43E624FCF02}">
          <x14:formula1>
            <xm:f>Parámetros!$U$3:$U$4</xm:f>
          </x14:formula1>
          <xm:sqref>C22 C38</xm:sqref>
        </x14:dataValidation>
        <x14:dataValidation type="list" allowBlank="1" showInputMessage="1" showErrorMessage="1" xr:uid="{11286C2E-0CE7-4137-83B6-D8854AD7C065}">
          <x14:formula1>
            <xm:f>Parámetros!$T$3:$T$6</xm:f>
          </x14:formula1>
          <xm:sqref>C21</xm:sqref>
        </x14:dataValidation>
        <x14:dataValidation type="list" allowBlank="1" showInputMessage="1" showErrorMessage="1" xr:uid="{F0BB5C25-BBD9-42F8-AC24-6AE4F3B79F43}">
          <x14:formula1>
            <xm:f>Parámetros!$S$3:$S$6</xm:f>
          </x14:formula1>
          <xm:sqref>C20</xm:sqref>
        </x14:dataValidation>
        <x14:dataValidation type="list" allowBlank="1" showInputMessage="1" showErrorMessage="1" xr:uid="{13F8F360-2F08-454D-AE79-0AACE6E24BBD}">
          <x14:formula1>
            <xm:f>Parámetros!$R$3:$R$5</xm:f>
          </x14:formula1>
          <xm:sqref>C19</xm:sqref>
        </x14:dataValidation>
        <x14:dataValidation type="list" allowBlank="1" showInputMessage="1" showErrorMessage="1" xr:uid="{65DB50BF-E997-456F-A94A-CB1AA7E73461}">
          <x14:formula1>
            <xm:f>Parámetros!$Q$3:$Q$5</xm:f>
          </x14:formula1>
          <xm:sqref>C18</xm:sqref>
        </x14:dataValidation>
        <x14:dataValidation type="list" allowBlank="1" showInputMessage="1" showErrorMessage="1" xr:uid="{86230A44-55B5-42C0-B442-3D1AB441C11C}">
          <x14:formula1>
            <xm:f>Parámetros!$P$3:$P$7</xm:f>
          </x14:formula1>
          <xm:sqref>D17</xm:sqref>
        </x14:dataValidation>
        <x14:dataValidation type="list" allowBlank="1" showInputMessage="1" showErrorMessage="1" xr:uid="{A8ADF5B6-B5F2-4B55-91EE-72A492541381}">
          <x14:formula1>
            <xm:f>Parámetros!$O$3:$O$6</xm:f>
          </x14:formula1>
          <xm:sqref>C17</xm:sqref>
        </x14:dataValidation>
        <x14:dataValidation type="list" allowBlank="1" showInputMessage="1" showErrorMessage="1" xr:uid="{F05313C3-3D5D-4B53-ABF9-1576B6AD5600}">
          <x14:formula1>
            <xm:f>Parámetros!$M$3:$M$5</xm:f>
          </x14:formula1>
          <xm:sqref>C14</xm:sqref>
        </x14:dataValidation>
        <x14:dataValidation type="list" allowBlank="1" showInputMessage="1" showErrorMessage="1" xr:uid="{8E3CDDB2-417B-4149-BEB6-6A4C6B16A90E}">
          <x14:formula1>
            <xm:f>Parámetros!$L$3:$L$5</xm:f>
          </x14:formula1>
          <xm:sqref>C13</xm:sqref>
        </x14:dataValidation>
        <x14:dataValidation type="list" allowBlank="1" showInputMessage="1" showErrorMessage="1" xr:uid="{51F2E44E-163B-4AA7-8BD6-1E233AE99025}">
          <x14:formula1>
            <xm:f>Parámetros!$I$3:$I$5</xm:f>
          </x14:formula1>
          <xm:sqref>C11</xm:sqref>
        </x14:dataValidation>
        <x14:dataValidation type="list" allowBlank="1" showInputMessage="1" showErrorMessage="1" xr:uid="{30AC367E-46B4-4E88-8CB9-F075BAACE63B}">
          <x14:formula1>
            <xm:f>Parámetros!$G$3:$G$4</xm:f>
          </x14:formula1>
          <xm:sqref>C9</xm:sqref>
        </x14:dataValidation>
        <x14:dataValidation type="list" allowBlank="1" showInputMessage="1" showErrorMessage="1" xr:uid="{9E9445EA-971C-4975-A3EA-5CB03912E12C}">
          <x14:formula1>
            <xm:f>Parámetros!$F$3:$F$4</xm:f>
          </x14:formula1>
          <xm:sqref>C8</xm:sqref>
        </x14:dataValidation>
        <x14:dataValidation type="list" allowBlank="1" showInputMessage="1" showErrorMessage="1" xr:uid="{85775698-95E1-4BF7-A60D-675526F875B6}">
          <x14:formula1>
            <xm:f>Parámetros!$E$3:$E$6</xm:f>
          </x14:formula1>
          <xm:sqref>C7</xm:sqref>
        </x14:dataValidation>
        <x14:dataValidation type="list" allowBlank="1" showInputMessage="1" showErrorMessage="1" xr:uid="{CDBE1E7C-5306-40BC-B8B0-CF64660400A5}">
          <x14:formula1>
            <xm:f>Parámetros!$D$3:$D$5</xm:f>
          </x14:formula1>
          <xm:sqref>C6</xm:sqref>
        </x14:dataValidation>
        <x14:dataValidation type="list" allowBlank="1" showInputMessage="1" showErrorMessage="1" xr:uid="{1FCC2A50-4063-4513-AFB7-ED81A89CCE62}">
          <x14:formula1>
            <xm:f>Parámetros!$C$3:$C$6</xm:f>
          </x14:formula1>
          <xm:sqref>C5</xm:sqref>
        </x14:dataValidation>
        <x14:dataValidation type="list" allowBlank="1" showInputMessage="1" showErrorMessage="1" xr:uid="{5A2C60A0-7A62-4936-A74D-8FE66061EBBF}">
          <x14:formula1>
            <xm:f>Parámetros!$B$3:$B$4</xm:f>
          </x14:formula1>
          <xm:sqref>C4</xm:sqref>
        </x14:dataValidation>
        <x14:dataValidation type="list" allowBlank="1" showInputMessage="1" showErrorMessage="1" xr:uid="{FC4BE038-D790-4A1F-A5E4-5585825DE1D2}">
          <x14:formula1>
            <xm:f>Parámetros!$H$3:$H$4</xm:f>
          </x14:formula1>
          <xm:sqref>C10</xm:sqref>
        </x14:dataValidation>
        <x14:dataValidation type="list" allowBlank="1" showInputMessage="1" showErrorMessage="1" xr:uid="{64A1611D-8DCD-4756-9E33-505AC141F37B}">
          <x14:formula1>
            <xm:f>Parámetros!$AD$3:$AD$5</xm:f>
          </x14:formula1>
          <xm:sqref>C49</xm:sqref>
        </x14:dataValidation>
        <x14:dataValidation type="list" allowBlank="1" showInputMessage="1" showErrorMessage="1" xr:uid="{25B97419-BA40-46C6-9633-00AFE44771F9}">
          <x14:formula1>
            <xm:f>Parámetros!$V$3:$V$7</xm:f>
          </x14:formula1>
          <xm:sqref>C24</xm:sqref>
        </x14:dataValidation>
        <x14:dataValidation type="list" allowBlank="1" showInputMessage="1" showErrorMessage="1" xr:uid="{873C3DDA-9413-4DB5-A0BC-78800671E9EB}">
          <x14:formula1>
            <xm:f>Parámetros!$W$3:$W$7</xm:f>
          </x14:formula1>
          <xm:sqref>C25</xm:sqref>
        </x14:dataValidation>
        <x14:dataValidation type="list" allowBlank="1" showInputMessage="1" showErrorMessage="1" xr:uid="{2BF212EC-B2C7-4E18-AD13-EE182709CC08}">
          <x14:formula1>
            <xm:f>Parámetros!$Y$3:$Y$4</xm:f>
          </x14:formula1>
          <xm:sqref>C32</xm:sqref>
        </x14:dataValidation>
        <x14:dataValidation type="list" allowBlank="1" showInputMessage="1" showErrorMessage="1" xr:uid="{9B7C06C1-908F-4586-9F19-F26794A85755}">
          <x14:formula1>
            <xm:f>Parámetros!$Z$3:$Z$5</xm:f>
          </x14:formula1>
          <xm:sqref>C33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DA4A-7EDB-4967-B8F9-F7F7FF26FD96}">
  <dimension ref="A2:M52"/>
  <sheetViews>
    <sheetView topLeftCell="B42" workbookViewId="0">
      <selection activeCell="C32" sqref="C32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4" max="4" width="15.08984375" customWidth="1"/>
    <col min="5" max="5" width="13.90625" customWidth="1"/>
    <col min="6" max="6" width="12.90625" customWidth="1"/>
  </cols>
  <sheetData>
    <row r="2" spans="1:13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174</v>
      </c>
    </row>
    <row r="3" spans="1:13" x14ac:dyDescent="0.35">
      <c r="B3" s="32" t="s">
        <v>110</v>
      </c>
      <c r="C3" s="32"/>
      <c r="E3" t="s">
        <v>111</v>
      </c>
      <c r="F3" t="s">
        <v>171</v>
      </c>
      <c r="G3" t="s">
        <v>112</v>
      </c>
      <c r="H3" t="s">
        <v>175</v>
      </c>
      <c r="I3" t="s">
        <v>176</v>
      </c>
    </row>
    <row r="4" spans="1:13" x14ac:dyDescent="0.35">
      <c r="B4" s="13" t="s">
        <v>113</v>
      </c>
      <c r="C4" s="13" t="s">
        <v>35</v>
      </c>
      <c r="D4" t="s">
        <v>177</v>
      </c>
      <c r="E4" t="s">
        <v>114</v>
      </c>
      <c r="F4" t="s">
        <v>173</v>
      </c>
      <c r="G4" t="s">
        <v>115</v>
      </c>
    </row>
    <row r="5" spans="1:13" x14ac:dyDescent="0.35">
      <c r="B5" s="13" t="s">
        <v>116</v>
      </c>
      <c r="C5" s="13" t="s">
        <v>36</v>
      </c>
    </row>
    <row r="6" spans="1:13" x14ac:dyDescent="0.35">
      <c r="B6" s="13" t="s">
        <v>117</v>
      </c>
      <c r="C6" s="13" t="s">
        <v>55</v>
      </c>
    </row>
    <row r="7" spans="1:13" x14ac:dyDescent="0.35">
      <c r="A7" s="15" t="s">
        <v>178</v>
      </c>
      <c r="B7" s="2" t="s">
        <v>118</v>
      </c>
      <c r="C7" s="2" t="s">
        <v>56</v>
      </c>
    </row>
    <row r="8" spans="1:13" ht="29.15" customHeight="1" x14ac:dyDescent="0.35">
      <c r="A8" s="15"/>
      <c r="B8" s="3" t="s">
        <v>179</v>
      </c>
      <c r="C8" s="2" t="s">
        <v>58</v>
      </c>
      <c r="D8" t="s">
        <v>180</v>
      </c>
      <c r="J8" t="s">
        <v>181</v>
      </c>
      <c r="K8" t="s">
        <v>182</v>
      </c>
      <c r="L8" t="s">
        <v>183</v>
      </c>
      <c r="M8" t="s">
        <v>184</v>
      </c>
    </row>
    <row r="9" spans="1:13" x14ac:dyDescent="0.35">
      <c r="A9" s="15"/>
      <c r="B9" s="2" t="s">
        <v>120</v>
      </c>
      <c r="C9" s="2" t="s">
        <v>40</v>
      </c>
      <c r="D9" t="s">
        <v>180</v>
      </c>
      <c r="J9">
        <v>1.1000000000000001</v>
      </c>
      <c r="L9" t="s">
        <v>185</v>
      </c>
    </row>
    <row r="10" spans="1:13" x14ac:dyDescent="0.35">
      <c r="A10" s="15"/>
      <c r="B10" s="2" t="s">
        <v>121</v>
      </c>
      <c r="C10" s="2" t="s">
        <v>58</v>
      </c>
      <c r="D10" t="s">
        <v>180</v>
      </c>
      <c r="J10">
        <v>1.2</v>
      </c>
      <c r="L10" t="s">
        <v>186</v>
      </c>
    </row>
    <row r="11" spans="1:13" x14ac:dyDescent="0.35">
      <c r="A11" s="15"/>
      <c r="B11" s="2" t="s">
        <v>122</v>
      </c>
      <c r="C11" s="2" t="s">
        <v>59</v>
      </c>
      <c r="D11" t="s">
        <v>180</v>
      </c>
      <c r="J11">
        <v>1.3</v>
      </c>
      <c r="L11" t="s">
        <v>187</v>
      </c>
      <c r="M11" t="s">
        <v>188</v>
      </c>
    </row>
    <row r="12" spans="1:13" x14ac:dyDescent="0.35">
      <c r="A12" s="15" t="s">
        <v>178</v>
      </c>
      <c r="B12" s="2" t="s">
        <v>123</v>
      </c>
      <c r="C12" s="2" t="s">
        <v>89</v>
      </c>
      <c r="J12" t="s">
        <v>189</v>
      </c>
    </row>
    <row r="13" spans="1:13" x14ac:dyDescent="0.35">
      <c r="A13" s="15" t="s">
        <v>178</v>
      </c>
      <c r="B13" s="2" t="s">
        <v>124</v>
      </c>
      <c r="C13" s="2" t="s">
        <v>60</v>
      </c>
    </row>
    <row r="14" spans="1:13" x14ac:dyDescent="0.35">
      <c r="A14" s="14"/>
      <c r="B14" s="13" t="s">
        <v>125</v>
      </c>
      <c r="C14" s="13" t="s">
        <v>60</v>
      </c>
    </row>
    <row r="15" spans="1:13" x14ac:dyDescent="0.35">
      <c r="B15" s="2" t="s">
        <v>126</v>
      </c>
      <c r="C15" s="2" t="s">
        <v>89</v>
      </c>
    </row>
    <row r="16" spans="1:13" x14ac:dyDescent="0.35">
      <c r="B16" s="32" t="s">
        <v>127</v>
      </c>
      <c r="C16" s="32"/>
    </row>
    <row r="17" spans="1:6" x14ac:dyDescent="0.35">
      <c r="A17" s="15" t="s">
        <v>178</v>
      </c>
      <c r="B17" s="2" t="s">
        <v>128</v>
      </c>
      <c r="C17" s="2" t="s">
        <v>44</v>
      </c>
      <c r="D17" s="2" t="s">
        <v>84</v>
      </c>
    </row>
    <row r="18" spans="1:6" x14ac:dyDescent="0.35">
      <c r="A18" s="16"/>
      <c r="B18" s="2" t="s">
        <v>190</v>
      </c>
      <c r="C18" s="2" t="s">
        <v>43</v>
      </c>
      <c r="D18" t="s">
        <v>180</v>
      </c>
    </row>
    <row r="19" spans="1:6" x14ac:dyDescent="0.35">
      <c r="A19" s="16" t="s">
        <v>191</v>
      </c>
      <c r="B19" s="2" t="s">
        <v>130</v>
      </c>
      <c r="C19" s="2" t="s">
        <v>45</v>
      </c>
    </row>
    <row r="20" spans="1:6" x14ac:dyDescent="0.35">
      <c r="A20" s="16"/>
      <c r="B20" s="2" t="s">
        <v>131</v>
      </c>
      <c r="C20" s="2" t="s">
        <v>45</v>
      </c>
      <c r="D20" t="s">
        <v>180</v>
      </c>
    </row>
    <row r="21" spans="1:6" x14ac:dyDescent="0.35">
      <c r="A21" s="16" t="s">
        <v>191</v>
      </c>
      <c r="B21" s="2" t="s">
        <v>132</v>
      </c>
      <c r="C21" s="2" t="s">
        <v>45</v>
      </c>
    </row>
    <row r="22" spans="1:6" x14ac:dyDescent="0.35">
      <c r="A22" s="16"/>
      <c r="B22" s="2" t="s">
        <v>133</v>
      </c>
      <c r="C22" s="2" t="s">
        <v>58</v>
      </c>
      <c r="D22" t="s">
        <v>180</v>
      </c>
    </row>
    <row r="23" spans="1:6" x14ac:dyDescent="0.35">
      <c r="B23" s="32" t="s">
        <v>192</v>
      </c>
      <c r="C23" s="32"/>
    </row>
    <row r="24" spans="1:6" x14ac:dyDescent="0.35">
      <c r="B24" s="35" t="s">
        <v>193</v>
      </c>
      <c r="C24" s="36"/>
    </row>
    <row r="25" spans="1:6" x14ac:dyDescent="0.35">
      <c r="B25" s="2" t="s">
        <v>194</v>
      </c>
      <c r="C25" s="2" t="s">
        <v>65</v>
      </c>
    </row>
    <row r="26" spans="1:6" x14ac:dyDescent="0.35">
      <c r="A26" s="15" t="s">
        <v>178</v>
      </c>
      <c r="B26" s="2" t="s">
        <v>195</v>
      </c>
      <c r="C26" s="2" t="s">
        <v>45</v>
      </c>
    </row>
    <row r="27" spans="1:6" x14ac:dyDescent="0.35">
      <c r="A27" s="15" t="s">
        <v>178</v>
      </c>
      <c r="B27" s="2" t="s">
        <v>196</v>
      </c>
      <c r="C27" s="4">
        <v>140</v>
      </c>
      <c r="F27" s="15" t="s">
        <v>178</v>
      </c>
    </row>
    <row r="28" spans="1:6" x14ac:dyDescent="0.35">
      <c r="A28" s="15" t="s">
        <v>178</v>
      </c>
      <c r="B28" s="2" t="s">
        <v>197</v>
      </c>
      <c r="C28" s="4">
        <v>128</v>
      </c>
      <c r="F28" s="16" t="s">
        <v>191</v>
      </c>
    </row>
    <row r="29" spans="1:6" x14ac:dyDescent="0.35">
      <c r="A29" s="15" t="s">
        <v>178</v>
      </c>
      <c r="B29" s="2" t="s">
        <v>198</v>
      </c>
      <c r="C29" s="4">
        <v>40</v>
      </c>
    </row>
    <row r="30" spans="1:6" x14ac:dyDescent="0.35">
      <c r="A30" s="15" t="s">
        <v>178</v>
      </c>
      <c r="B30" s="2" t="s">
        <v>199</v>
      </c>
      <c r="C30" s="4">
        <v>50</v>
      </c>
      <c r="F30">
        <f>COUNTIF(A7:A52, "C")</f>
        <v>12</v>
      </c>
    </row>
    <row r="31" spans="1:6" x14ac:dyDescent="0.35">
      <c r="A31" s="16" t="s">
        <v>191</v>
      </c>
      <c r="B31" s="2" t="s">
        <v>200</v>
      </c>
      <c r="C31" s="4">
        <v>2</v>
      </c>
      <c r="F31">
        <f>COUNTIF(A7:A52, "F")</f>
        <v>8</v>
      </c>
    </row>
    <row r="32" spans="1:6" x14ac:dyDescent="0.35">
      <c r="A32" s="15" t="s">
        <v>178</v>
      </c>
      <c r="B32" s="2" t="s">
        <v>201</v>
      </c>
      <c r="C32" s="2" t="s">
        <v>67</v>
      </c>
    </row>
    <row r="33" spans="1:5" x14ac:dyDescent="0.35">
      <c r="A33" s="15"/>
      <c r="B33" s="2" t="s">
        <v>202</v>
      </c>
      <c r="C33" s="2" t="s">
        <v>68</v>
      </c>
      <c r="D33" t="s">
        <v>180</v>
      </c>
    </row>
    <row r="34" spans="1:5" x14ac:dyDescent="0.35">
      <c r="B34" s="2" t="s">
        <v>304</v>
      </c>
      <c r="C34" s="2"/>
    </row>
    <row r="35" spans="1:5" x14ac:dyDescent="0.35">
      <c r="A35" s="15" t="s">
        <v>178</v>
      </c>
      <c r="B35" s="2" t="s">
        <v>305</v>
      </c>
      <c r="C35" s="5">
        <v>8</v>
      </c>
    </row>
    <row r="36" spans="1:5" x14ac:dyDescent="0.35">
      <c r="B36" s="2" t="s">
        <v>306</v>
      </c>
      <c r="C36" s="6" t="s">
        <v>203</v>
      </c>
    </row>
    <row r="37" spans="1:5" x14ac:dyDescent="0.35">
      <c r="A37" s="15"/>
      <c r="B37" s="2" t="s">
        <v>308</v>
      </c>
      <c r="C37" s="6" t="s">
        <v>148</v>
      </c>
    </row>
    <row r="38" spans="1:5" x14ac:dyDescent="0.35">
      <c r="A38" s="16" t="s">
        <v>191</v>
      </c>
      <c r="B38" s="2" t="s">
        <v>307</v>
      </c>
      <c r="C38" s="2" t="s">
        <v>58</v>
      </c>
    </row>
    <row r="39" spans="1:5" x14ac:dyDescent="0.35">
      <c r="B39" s="2" t="s">
        <v>204</v>
      </c>
      <c r="C39" s="2"/>
      <c r="E39" t="s">
        <v>205</v>
      </c>
    </row>
    <row r="40" spans="1:5" x14ac:dyDescent="0.35">
      <c r="B40" s="33" t="s">
        <v>309</v>
      </c>
      <c r="C40" s="33"/>
    </row>
    <row r="41" spans="1:5" x14ac:dyDescent="0.35">
      <c r="A41" s="15" t="s">
        <v>178</v>
      </c>
      <c r="B41" s="2" t="s">
        <v>310</v>
      </c>
      <c r="C41" s="5">
        <v>4</v>
      </c>
    </row>
    <row r="42" spans="1:5" x14ac:dyDescent="0.35">
      <c r="B42" s="2" t="s">
        <v>311</v>
      </c>
      <c r="C42" s="6" t="s">
        <v>206</v>
      </c>
    </row>
    <row r="43" spans="1:5" x14ac:dyDescent="0.35">
      <c r="A43" s="15"/>
      <c r="B43" s="2" t="s">
        <v>312</v>
      </c>
      <c r="C43" s="2" t="s">
        <v>148</v>
      </c>
    </row>
    <row r="44" spans="1:5" x14ac:dyDescent="0.35">
      <c r="B44" s="32" t="s">
        <v>161</v>
      </c>
      <c r="C44" s="32"/>
    </row>
    <row r="45" spans="1:5" x14ac:dyDescent="0.35">
      <c r="A45" s="16" t="s">
        <v>191</v>
      </c>
      <c r="B45" s="2" t="s">
        <v>162</v>
      </c>
      <c r="C45" s="2" t="s">
        <v>69</v>
      </c>
    </row>
    <row r="46" spans="1:5" x14ac:dyDescent="0.35">
      <c r="A46" s="16" t="s">
        <v>191</v>
      </c>
      <c r="B46" s="2" t="s">
        <v>163</v>
      </c>
      <c r="C46" s="2" t="s">
        <v>43</v>
      </c>
    </row>
    <row r="47" spans="1:5" x14ac:dyDescent="0.35">
      <c r="A47" s="16"/>
      <c r="B47" s="2" t="s">
        <v>164</v>
      </c>
      <c r="C47" s="2" t="s">
        <v>58</v>
      </c>
      <c r="D47" t="s">
        <v>207</v>
      </c>
    </row>
    <row r="48" spans="1:5" x14ac:dyDescent="0.35">
      <c r="B48" s="2" t="s">
        <v>165</v>
      </c>
      <c r="C48" s="2" t="s">
        <v>58</v>
      </c>
      <c r="D48" t="s">
        <v>207</v>
      </c>
    </row>
    <row r="49" spans="1:4" x14ac:dyDescent="0.35">
      <c r="B49" s="2" t="s">
        <v>166</v>
      </c>
      <c r="C49" s="2" t="s">
        <v>52</v>
      </c>
      <c r="D49" t="s">
        <v>207</v>
      </c>
    </row>
    <row r="50" spans="1:4" x14ac:dyDescent="0.35">
      <c r="B50" s="2" t="s">
        <v>167</v>
      </c>
      <c r="C50" s="2" t="s">
        <v>52</v>
      </c>
    </row>
    <row r="51" spans="1:4" x14ac:dyDescent="0.35">
      <c r="A51" s="16" t="s">
        <v>191</v>
      </c>
      <c r="B51" s="2" t="s">
        <v>168</v>
      </c>
      <c r="C51" s="2" t="s">
        <v>58</v>
      </c>
    </row>
    <row r="52" spans="1:4" x14ac:dyDescent="0.35">
      <c r="A52" s="16" t="s">
        <v>191</v>
      </c>
      <c r="B52" s="2" t="s">
        <v>169</v>
      </c>
      <c r="C52" s="2" t="s">
        <v>41</v>
      </c>
    </row>
  </sheetData>
  <mergeCells count="7">
    <mergeCell ref="B44:C44"/>
    <mergeCell ref="B2:C2"/>
    <mergeCell ref="B3:C3"/>
    <mergeCell ref="B16:C16"/>
    <mergeCell ref="B23:C23"/>
    <mergeCell ref="B40:C40"/>
    <mergeCell ref="B24:C2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C1242E46-33A3-47E8-A75B-7C448EF085E8}">
          <x14:formula1>
            <xm:f>Parámetros!$B$3:$B$4</xm:f>
          </x14:formula1>
          <xm:sqref>C4</xm:sqref>
        </x14:dataValidation>
        <x14:dataValidation type="list" allowBlank="1" showInputMessage="1" showErrorMessage="1" xr:uid="{A5268AF5-8388-4AA0-9C76-3799872CBA3E}">
          <x14:formula1>
            <xm:f>Parámetros!$C$3:$C$6</xm:f>
          </x14:formula1>
          <xm:sqref>C5</xm:sqref>
        </x14:dataValidation>
        <x14:dataValidation type="list" allowBlank="1" showInputMessage="1" showErrorMessage="1" xr:uid="{E3D97200-8FBA-4004-83E4-404F48FB93BC}">
          <x14:formula1>
            <xm:f>Parámetros!$D$3:$D$5</xm:f>
          </x14:formula1>
          <xm:sqref>C6</xm:sqref>
        </x14:dataValidation>
        <x14:dataValidation type="list" allowBlank="1" showInputMessage="1" showErrorMessage="1" xr:uid="{73819F64-28E2-4E85-B699-70846960DA62}">
          <x14:formula1>
            <xm:f>Parámetros!$E$3:$E$6</xm:f>
          </x14:formula1>
          <xm:sqref>C7</xm:sqref>
        </x14:dataValidation>
        <x14:dataValidation type="list" allowBlank="1" showInputMessage="1" showErrorMessage="1" xr:uid="{15613906-6EBE-4BB1-A0EB-27DF1F50B45E}">
          <x14:formula1>
            <xm:f>Parámetros!$F$3:$F$4</xm:f>
          </x14:formula1>
          <xm:sqref>C8</xm:sqref>
        </x14:dataValidation>
        <x14:dataValidation type="list" allowBlank="1" showInputMessage="1" showErrorMessage="1" xr:uid="{419FC9F8-ED80-4140-B4AE-AA287E8E1C50}">
          <x14:formula1>
            <xm:f>Parámetros!$G$3:$G$4</xm:f>
          </x14:formula1>
          <xm:sqref>C9</xm:sqref>
        </x14:dataValidation>
        <x14:dataValidation type="list" allowBlank="1" showInputMessage="1" showErrorMessage="1" xr:uid="{B3AD260F-C9F2-42FA-9F96-5C2FA1CFCBAE}">
          <x14:formula1>
            <xm:f>Parámetros!$I$3:$I$5</xm:f>
          </x14:formula1>
          <xm:sqref>C11</xm:sqref>
        </x14:dataValidation>
        <x14:dataValidation type="list" allowBlank="1" showInputMessage="1" showErrorMessage="1" xr:uid="{6ABD8F80-299D-4F26-A75D-7018C47792A7}">
          <x14:formula1>
            <xm:f>Parámetros!$L$3:$L$5</xm:f>
          </x14:formula1>
          <xm:sqref>C13</xm:sqref>
        </x14:dataValidation>
        <x14:dataValidation type="list" allowBlank="1" showInputMessage="1" showErrorMessage="1" xr:uid="{467D44DC-24FD-407B-9405-7CC58AF9BBDC}">
          <x14:formula1>
            <xm:f>Parámetros!$M$3:$M$5</xm:f>
          </x14:formula1>
          <xm:sqref>C14</xm:sqref>
        </x14:dataValidation>
        <x14:dataValidation type="list" allowBlank="1" showInputMessage="1" showErrorMessage="1" xr:uid="{13F8200D-AEBE-4188-9C0F-D4CCB4227672}">
          <x14:formula1>
            <xm:f>Parámetros!$O$3:$O$6</xm:f>
          </x14:formula1>
          <xm:sqref>C17:D17</xm:sqref>
        </x14:dataValidation>
        <x14:dataValidation type="list" allowBlank="1" showInputMessage="1" showErrorMessage="1" xr:uid="{E3C2C9F3-CCBD-49CA-91DF-661CB0DF561C}">
          <x14:formula1>
            <xm:f>Parámetros!$Q$3:$Q$5</xm:f>
          </x14:formula1>
          <xm:sqref>C18</xm:sqref>
        </x14:dataValidation>
        <x14:dataValidation type="list" allowBlank="1" showInputMessage="1" showErrorMessage="1" xr:uid="{96A54819-3E25-404D-97D4-6FF7121E77E8}">
          <x14:formula1>
            <xm:f>Parámetros!$R$3:$R$5</xm:f>
          </x14:formula1>
          <xm:sqref>C19</xm:sqref>
        </x14:dataValidation>
        <x14:dataValidation type="list" allowBlank="1" showInputMessage="1" showErrorMessage="1" xr:uid="{EEFE4E5D-8ED8-4008-A052-571918D24415}">
          <x14:formula1>
            <xm:f>Parámetros!$S$3:$S$6</xm:f>
          </x14:formula1>
          <xm:sqref>C20</xm:sqref>
        </x14:dataValidation>
        <x14:dataValidation type="list" allowBlank="1" showInputMessage="1" showErrorMessage="1" xr:uid="{C468BC52-2B5B-450E-A9B1-B43CF28ED693}">
          <x14:formula1>
            <xm:f>Parámetros!$T$3:$T$6</xm:f>
          </x14:formula1>
          <xm:sqref>C21</xm:sqref>
        </x14:dataValidation>
        <x14:dataValidation type="list" allowBlank="1" showInputMessage="1" showErrorMessage="1" xr:uid="{08926B98-B843-43B5-97D0-03B43ABE7038}">
          <x14:formula1>
            <xm:f>Parámetros!$U$3:$U$4</xm:f>
          </x14:formula1>
          <xm:sqref>C22 C38</xm:sqref>
        </x14:dataValidation>
        <x14:dataValidation type="list" allowBlank="1" showInputMessage="1" showErrorMessage="1" xr:uid="{2CD3123D-55B3-4AE5-9622-3859D518B00D}">
          <x14:formula1>
            <xm:f>Parámetros!$AE$3:$AE$5</xm:f>
          </x14:formula1>
          <xm:sqref>C46</xm:sqref>
        </x14:dataValidation>
        <x14:dataValidation type="list" allowBlank="1" showInputMessage="1" showErrorMessage="1" xr:uid="{8A593FC4-17E8-4D5B-B373-6862568F79B8}">
          <x14:formula1>
            <xm:f>Parámetros!$AF$3:$AF$4</xm:f>
          </x14:formula1>
          <xm:sqref>C47</xm:sqref>
        </x14:dataValidation>
        <x14:dataValidation type="list" allowBlank="1" showInputMessage="1" showErrorMessage="1" xr:uid="{01C622E5-BA48-4135-A0DB-0B2867C0B650}">
          <x14:formula1>
            <xm:f>Parámetros!$AG$3:$AG$4</xm:f>
          </x14:formula1>
          <xm:sqref>C48</xm:sqref>
        </x14:dataValidation>
        <x14:dataValidation type="list" allowBlank="1" showInputMessage="1" showErrorMessage="1" xr:uid="{9E69B730-60CE-4799-809B-49F5FBAE3A43}">
          <x14:formula1>
            <xm:f>Parámetros!$AI$3:$AI$4</xm:f>
          </x14:formula1>
          <xm:sqref>C51</xm:sqref>
        </x14:dataValidation>
        <x14:dataValidation type="list" allowBlank="1" showInputMessage="1" showErrorMessage="1" xr:uid="{8887A437-8371-41CD-9B0E-E778C1D66741}">
          <x14:formula1>
            <xm:f>Parámetros!$AJ$3:$AJ$5</xm:f>
          </x14:formula1>
          <xm:sqref>C52</xm:sqref>
        </x14:dataValidation>
        <x14:dataValidation type="list" allowBlank="1" showInputMessage="1" showErrorMessage="1" xr:uid="{53B386EA-D8EC-4907-9112-79DFA3504248}">
          <x14:formula1>
            <xm:f>Parámetros!$H$3:$H$4</xm:f>
          </x14:formula1>
          <xm:sqref>C10</xm:sqref>
        </x14:dataValidation>
        <x14:dataValidation type="list" allowBlank="1" showInputMessage="1" showErrorMessage="1" xr:uid="{44B93F00-4AAF-4216-89C7-594F55703A70}">
          <x14:formula1>
            <xm:f>Parámetros!$AD$3:$AD$5</xm:f>
          </x14:formula1>
          <xm:sqref>C45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271F9-29EA-4214-90F1-7EC66573FB30}">
  <dimension ref="B2:I52"/>
  <sheetViews>
    <sheetView topLeftCell="B36" workbookViewId="0">
      <selection activeCell="D43" sqref="D43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3.3632812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208</v>
      </c>
    </row>
    <row r="3" spans="2:9" x14ac:dyDescent="0.35">
      <c r="B3" s="32" t="s">
        <v>110</v>
      </c>
      <c r="C3" s="32"/>
      <c r="E3" t="s">
        <v>111</v>
      </c>
      <c r="F3" t="s">
        <v>209</v>
      </c>
      <c r="G3" t="s">
        <v>112</v>
      </c>
      <c r="H3" t="s">
        <v>210</v>
      </c>
      <c r="I3" t="s">
        <v>211</v>
      </c>
    </row>
    <row r="4" spans="2:9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36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38</v>
      </c>
      <c r="D7" s="2"/>
    </row>
    <row r="8" spans="2:9" ht="29.15" customHeight="1" x14ac:dyDescent="0.35">
      <c r="B8" s="3" t="s">
        <v>179</v>
      </c>
      <c r="C8" s="2" t="s">
        <v>40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89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212</v>
      </c>
    </row>
    <row r="16" spans="2:9" x14ac:dyDescent="0.35">
      <c r="B16" s="32" t="s">
        <v>127</v>
      </c>
      <c r="C16" s="32"/>
    </row>
    <row r="17" spans="2:4" x14ac:dyDescent="0.35">
      <c r="B17" s="2" t="s">
        <v>128</v>
      </c>
      <c r="C17" s="2" t="s">
        <v>44</v>
      </c>
      <c r="D17" s="2" t="s">
        <v>84</v>
      </c>
    </row>
    <row r="18" spans="2:4" x14ac:dyDescent="0.35">
      <c r="B18" s="2" t="s">
        <v>129</v>
      </c>
      <c r="C18" s="2" t="s">
        <v>43</v>
      </c>
    </row>
    <row r="19" spans="2:4" x14ac:dyDescent="0.35">
      <c r="B19" s="2" t="s">
        <v>130</v>
      </c>
      <c r="C19" s="2" t="s">
        <v>45</v>
      </c>
    </row>
    <row r="20" spans="2:4" x14ac:dyDescent="0.35">
      <c r="B20" s="2" t="s">
        <v>131</v>
      </c>
      <c r="C20" s="2" t="s">
        <v>45</v>
      </c>
    </row>
    <row r="21" spans="2:4" x14ac:dyDescent="0.35">
      <c r="B21" s="2" t="s">
        <v>132</v>
      </c>
      <c r="C21" s="2" t="s">
        <v>45</v>
      </c>
    </row>
    <row r="22" spans="2:4" x14ac:dyDescent="0.35">
      <c r="B22" s="2" t="s">
        <v>133</v>
      </c>
      <c r="C22" s="2" t="s">
        <v>58</v>
      </c>
    </row>
    <row r="23" spans="2:4" x14ac:dyDescent="0.35">
      <c r="B23" s="32" t="s">
        <v>134</v>
      </c>
      <c r="C23" s="32"/>
    </row>
    <row r="24" spans="2:4" x14ac:dyDescent="0.35">
      <c r="B24" s="2" t="s">
        <v>135</v>
      </c>
      <c r="C24" s="2" t="s">
        <v>48</v>
      </c>
    </row>
    <row r="25" spans="2:4" x14ac:dyDescent="0.35">
      <c r="B25" s="2" t="s">
        <v>136</v>
      </c>
      <c r="C25" s="2" t="s">
        <v>66</v>
      </c>
    </row>
    <row r="26" spans="2:4" x14ac:dyDescent="0.35">
      <c r="B26" s="33" t="s">
        <v>137</v>
      </c>
      <c r="C26" s="33"/>
    </row>
    <row r="27" spans="2:4" x14ac:dyDescent="0.35">
      <c r="B27" s="2" t="s">
        <v>138</v>
      </c>
      <c r="C27" s="4">
        <v>80</v>
      </c>
    </row>
    <row r="28" spans="2:4" x14ac:dyDescent="0.35">
      <c r="B28" s="2" t="s">
        <v>139</v>
      </c>
      <c r="C28" s="4">
        <v>120</v>
      </c>
    </row>
    <row r="29" spans="2:4" x14ac:dyDescent="0.35">
      <c r="B29" s="2" t="s">
        <v>140</v>
      </c>
      <c r="C29" s="4">
        <v>80</v>
      </c>
    </row>
    <row r="30" spans="2:4" x14ac:dyDescent="0.35">
      <c r="B30" s="2" t="s">
        <v>141</v>
      </c>
      <c r="C30" s="4">
        <v>100</v>
      </c>
    </row>
    <row r="31" spans="2:4" x14ac:dyDescent="0.35">
      <c r="B31" s="2" t="s">
        <v>34</v>
      </c>
      <c r="C31" s="4">
        <v>3</v>
      </c>
    </row>
    <row r="32" spans="2:4" x14ac:dyDescent="0.35">
      <c r="B32" s="2" t="s">
        <v>142</v>
      </c>
      <c r="C32" s="2" t="s">
        <v>67</v>
      </c>
    </row>
    <row r="33" spans="2:3" x14ac:dyDescent="0.35">
      <c r="B33" s="2" t="s">
        <v>143</v>
      </c>
      <c r="C33" s="2" t="s">
        <v>68</v>
      </c>
    </row>
    <row r="34" spans="2:3" x14ac:dyDescent="0.35">
      <c r="B34" s="2" t="s">
        <v>144</v>
      </c>
      <c r="C34" s="2"/>
    </row>
    <row r="35" spans="2:3" x14ac:dyDescent="0.35">
      <c r="B35" s="2" t="s">
        <v>145</v>
      </c>
      <c r="C35" s="5">
        <v>8</v>
      </c>
    </row>
    <row r="36" spans="2:3" x14ac:dyDescent="0.35">
      <c r="B36" s="2" t="s">
        <v>146</v>
      </c>
      <c r="C36" s="6" t="s">
        <v>213</v>
      </c>
    </row>
    <row r="37" spans="2:3" x14ac:dyDescent="0.35">
      <c r="B37" s="2" t="s">
        <v>7</v>
      </c>
      <c r="C37" s="6" t="s">
        <v>148</v>
      </c>
    </row>
    <row r="38" spans="2:3" x14ac:dyDescent="0.35">
      <c r="B38" s="2" t="s">
        <v>149</v>
      </c>
      <c r="C38" s="2" t="s">
        <v>58</v>
      </c>
    </row>
    <row r="39" spans="2:3" x14ac:dyDescent="0.35">
      <c r="B39" s="2" t="s">
        <v>150</v>
      </c>
      <c r="C39" s="2"/>
    </row>
    <row r="40" spans="2:3" x14ac:dyDescent="0.35">
      <c r="B40" s="33" t="s">
        <v>151</v>
      </c>
      <c r="C40" s="33"/>
    </row>
    <row r="41" spans="2:3" x14ac:dyDescent="0.35">
      <c r="B41" s="2" t="s">
        <v>145</v>
      </c>
      <c r="C41" s="5">
        <v>4</v>
      </c>
    </row>
    <row r="42" spans="2:3" x14ac:dyDescent="0.35">
      <c r="B42" s="2" t="s">
        <v>146</v>
      </c>
      <c r="C42" s="6" t="s">
        <v>214</v>
      </c>
    </row>
    <row r="43" spans="2:3" x14ac:dyDescent="0.35">
      <c r="B43" s="2" t="s">
        <v>7</v>
      </c>
      <c r="C43" s="6" t="s">
        <v>148</v>
      </c>
    </row>
    <row r="44" spans="2:3" x14ac:dyDescent="0.35">
      <c r="B44" s="32" t="s">
        <v>161</v>
      </c>
      <c r="C44" s="32"/>
    </row>
    <row r="45" spans="2:3" x14ac:dyDescent="0.35">
      <c r="B45" s="2" t="s">
        <v>162</v>
      </c>
      <c r="C45" s="2" t="s">
        <v>83</v>
      </c>
    </row>
    <row r="46" spans="2:3" x14ac:dyDescent="0.35">
      <c r="B46" s="2" t="s">
        <v>163</v>
      </c>
      <c r="C46" s="2" t="s">
        <v>60</v>
      </c>
    </row>
    <row r="47" spans="2:3" x14ac:dyDescent="0.35">
      <c r="B47" s="2" t="s">
        <v>164</v>
      </c>
      <c r="C47" s="2" t="s">
        <v>58</v>
      </c>
    </row>
    <row r="48" spans="2:3" x14ac:dyDescent="0.35">
      <c r="B48" s="2" t="s">
        <v>165</v>
      </c>
      <c r="C48" s="2" t="s">
        <v>58</v>
      </c>
    </row>
    <row r="49" spans="2:3" x14ac:dyDescent="0.35">
      <c r="B49" s="2" t="s">
        <v>166</v>
      </c>
      <c r="C49" s="2" t="s">
        <v>52</v>
      </c>
    </row>
    <row r="50" spans="2:3" x14ac:dyDescent="0.35">
      <c r="B50" s="2" t="s">
        <v>167</v>
      </c>
      <c r="C50" s="2" t="s">
        <v>52</v>
      </c>
    </row>
    <row r="51" spans="2:3" x14ac:dyDescent="0.35">
      <c r="B51" s="2" t="s">
        <v>168</v>
      </c>
      <c r="C51" s="2" t="s">
        <v>58</v>
      </c>
    </row>
    <row r="52" spans="2:3" x14ac:dyDescent="0.35">
      <c r="B52" s="2" t="s">
        <v>169</v>
      </c>
      <c r="C52" s="2" t="s">
        <v>57</v>
      </c>
    </row>
  </sheetData>
  <mergeCells count="7">
    <mergeCell ref="B44:C44"/>
    <mergeCell ref="B2:C2"/>
    <mergeCell ref="B3:C3"/>
    <mergeCell ref="B16:C16"/>
    <mergeCell ref="B23:C23"/>
    <mergeCell ref="B26:C26"/>
    <mergeCell ref="B40:C40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16B976D1-8E1A-498B-890A-41048C0F2037}">
          <x14:formula1>
            <xm:f>Parámetros!$AJ$3:$AJ$4</xm:f>
          </x14:formula1>
          <xm:sqref>C52</xm:sqref>
        </x14:dataValidation>
        <x14:dataValidation type="list" allowBlank="1" showInputMessage="1" showErrorMessage="1" xr:uid="{E5D4F94A-B0F3-4D25-B2AA-3887783FB168}">
          <x14:formula1>
            <xm:f>Parámetros!$AI$3:$AI$4</xm:f>
          </x14:formula1>
          <xm:sqref>C51</xm:sqref>
        </x14:dataValidation>
        <x14:dataValidation type="list" allowBlank="1" showInputMessage="1" showErrorMessage="1" xr:uid="{F2F097A0-5124-40A8-BB27-95D5EAC35D4F}">
          <x14:formula1>
            <xm:f>Parámetros!$AG$3:$AG$4</xm:f>
          </x14:formula1>
          <xm:sqref>C48</xm:sqref>
        </x14:dataValidation>
        <x14:dataValidation type="list" allowBlank="1" showInputMessage="1" showErrorMessage="1" xr:uid="{E215F951-6B42-46B0-A337-0667881A8062}">
          <x14:formula1>
            <xm:f>Parámetros!$AF$3:$AF$4</xm:f>
          </x14:formula1>
          <xm:sqref>C47</xm:sqref>
        </x14:dataValidation>
        <x14:dataValidation type="list" allowBlank="1" showInputMessage="1" showErrorMessage="1" xr:uid="{CCB8300C-5D60-478F-95E7-882A01B2ABF8}">
          <x14:formula1>
            <xm:f>Parámetros!$AE$3:$AE$5</xm:f>
          </x14:formula1>
          <xm:sqref>C46</xm:sqref>
        </x14:dataValidation>
        <x14:dataValidation type="list" allowBlank="1" showInputMessage="1" showErrorMessage="1" xr:uid="{7DE50506-0B42-4416-BA29-4DCDCA9AABC9}">
          <x14:formula1>
            <xm:f>Parámetros!$U$3:$U$4</xm:f>
          </x14:formula1>
          <xm:sqref>C22 C38</xm:sqref>
        </x14:dataValidation>
        <x14:dataValidation type="list" allowBlank="1" showInputMessage="1" showErrorMessage="1" xr:uid="{06B18754-3D36-4911-A6F2-3A48199AD99A}">
          <x14:formula1>
            <xm:f>Parámetros!$T$3:$T$6</xm:f>
          </x14:formula1>
          <xm:sqref>C21</xm:sqref>
        </x14:dataValidation>
        <x14:dataValidation type="list" allowBlank="1" showInputMessage="1" showErrorMessage="1" xr:uid="{CB901F24-3E3A-45B9-AA10-772D9FA59C48}">
          <x14:formula1>
            <xm:f>Parámetros!$S$3:$S$6</xm:f>
          </x14:formula1>
          <xm:sqref>C20</xm:sqref>
        </x14:dataValidation>
        <x14:dataValidation type="list" allowBlank="1" showInputMessage="1" showErrorMessage="1" xr:uid="{5C27658C-D1CE-44AC-8347-278A11F81274}">
          <x14:formula1>
            <xm:f>Parámetros!$R$3:$R$5</xm:f>
          </x14:formula1>
          <xm:sqref>C19</xm:sqref>
        </x14:dataValidation>
        <x14:dataValidation type="list" allowBlank="1" showInputMessage="1" showErrorMessage="1" xr:uid="{1A860BF6-C547-40C9-836F-EED965FF5CE4}">
          <x14:formula1>
            <xm:f>Parámetros!$Q$3:$Q$5</xm:f>
          </x14:formula1>
          <xm:sqref>C18</xm:sqref>
        </x14:dataValidation>
        <x14:dataValidation type="list" allowBlank="1" showInputMessage="1" showErrorMessage="1" xr:uid="{CAC2293F-7B92-415B-A41C-39953B512234}">
          <x14:formula1>
            <xm:f>Parámetros!$O$3:$O$6</xm:f>
          </x14:formula1>
          <xm:sqref>C17:D17</xm:sqref>
        </x14:dataValidation>
        <x14:dataValidation type="list" allowBlank="1" showInputMessage="1" showErrorMessage="1" xr:uid="{C96ACE50-8CE5-41AA-A666-DFD94A7F4889}">
          <x14:formula1>
            <xm:f>Parámetros!$M$3:$M$5</xm:f>
          </x14:formula1>
          <xm:sqref>C14</xm:sqref>
        </x14:dataValidation>
        <x14:dataValidation type="list" allowBlank="1" showInputMessage="1" showErrorMessage="1" xr:uid="{A8D6A0E3-629E-46CC-A4DE-DB48E7044429}">
          <x14:formula1>
            <xm:f>Parámetros!$L$3:$L$5</xm:f>
          </x14:formula1>
          <xm:sqref>C13</xm:sqref>
        </x14:dataValidation>
        <x14:dataValidation type="list" allowBlank="1" showInputMessage="1" showErrorMessage="1" xr:uid="{90ADC084-990C-410C-9EEC-D550ABE98385}">
          <x14:formula1>
            <xm:f>Parámetros!$I$3:$I$5</xm:f>
          </x14:formula1>
          <xm:sqref>C11</xm:sqref>
        </x14:dataValidation>
        <x14:dataValidation type="list" allowBlank="1" showInputMessage="1" showErrorMessage="1" xr:uid="{E7AD8C27-5C57-4C82-9D63-338A8227082D}">
          <x14:formula1>
            <xm:f>Parámetros!$G$3:$G$4</xm:f>
          </x14:formula1>
          <xm:sqref>C9</xm:sqref>
        </x14:dataValidation>
        <x14:dataValidation type="list" allowBlank="1" showInputMessage="1" showErrorMessage="1" xr:uid="{9E6650A5-3D8D-435C-A4DB-B5673822EE7E}">
          <x14:formula1>
            <xm:f>Parámetros!$F$3:$F$4</xm:f>
          </x14:formula1>
          <xm:sqref>C8</xm:sqref>
        </x14:dataValidation>
        <x14:dataValidation type="list" allowBlank="1" showInputMessage="1" showErrorMessage="1" xr:uid="{46B998EB-B0CF-4FAC-9E93-817FDC29A160}">
          <x14:formula1>
            <xm:f>Parámetros!$E$3:$E$6</xm:f>
          </x14:formula1>
          <xm:sqref>C7:D7</xm:sqref>
        </x14:dataValidation>
        <x14:dataValidation type="list" allowBlank="1" showInputMessage="1" showErrorMessage="1" xr:uid="{447A0CC2-1BCC-4186-9FDD-B06C94B35E3F}">
          <x14:formula1>
            <xm:f>Parámetros!$D$3:$D$5</xm:f>
          </x14:formula1>
          <xm:sqref>C6</xm:sqref>
        </x14:dataValidation>
        <x14:dataValidation type="list" allowBlank="1" showInputMessage="1" showErrorMessage="1" xr:uid="{7F78167D-3E8B-4B11-8D65-D0101F813789}">
          <x14:formula1>
            <xm:f>Parámetros!$C$3:$C$6</xm:f>
          </x14:formula1>
          <xm:sqref>C5</xm:sqref>
        </x14:dataValidation>
        <x14:dataValidation type="list" allowBlank="1" showInputMessage="1" showErrorMessage="1" xr:uid="{A6B29921-4827-4321-8046-730492FE4542}">
          <x14:formula1>
            <xm:f>Parámetros!$B$3:$B$4</xm:f>
          </x14:formula1>
          <xm:sqref>C4</xm:sqref>
        </x14:dataValidation>
        <x14:dataValidation type="list" allowBlank="1" showInputMessage="1" showErrorMessage="1" xr:uid="{1C5BD88B-0C29-4AF8-BA31-5BB700BA0647}">
          <x14:formula1>
            <xm:f>Parámetros!$H$3:$H$4</xm:f>
          </x14:formula1>
          <xm:sqref>C10</xm:sqref>
        </x14:dataValidation>
        <x14:dataValidation type="list" allowBlank="1" showInputMessage="1" showErrorMessage="1" xr:uid="{7F83B68C-BE0B-486A-9D11-BDDB76648174}">
          <x14:formula1>
            <xm:f>Parámetros!$AD$3:$AD$5</xm:f>
          </x14:formula1>
          <xm:sqref>C45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27995-A5C6-4A13-858A-6835E6E1BA53}">
  <dimension ref="B2:I57"/>
  <sheetViews>
    <sheetView topLeftCell="A51" workbookViewId="0">
      <selection activeCell="C50" sqref="C50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3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215</v>
      </c>
    </row>
    <row r="3" spans="2:9" x14ac:dyDescent="0.35">
      <c r="B3" s="32" t="s">
        <v>110</v>
      </c>
      <c r="C3" s="32"/>
      <c r="E3" t="s">
        <v>111</v>
      </c>
      <c r="F3" t="s">
        <v>209</v>
      </c>
      <c r="G3" t="s">
        <v>112</v>
      </c>
      <c r="H3" t="s">
        <v>216</v>
      </c>
      <c r="I3" t="s">
        <v>217</v>
      </c>
    </row>
    <row r="4" spans="2:9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58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38</v>
      </c>
    </row>
    <row r="8" spans="2:9" ht="29.15" customHeight="1" x14ac:dyDescent="0.35">
      <c r="B8" s="3" t="s">
        <v>179</v>
      </c>
      <c r="C8" s="2" t="s">
        <v>58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89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43</v>
      </c>
    </row>
    <row r="15" spans="2:9" x14ac:dyDescent="0.35">
      <c r="B15" s="2" t="s">
        <v>126</v>
      </c>
      <c r="C15" s="2" t="s">
        <v>218</v>
      </c>
    </row>
    <row r="16" spans="2:9" x14ac:dyDescent="0.35">
      <c r="B16" s="32" t="s">
        <v>127</v>
      </c>
      <c r="C16" s="32"/>
    </row>
    <row r="17" spans="2:4" x14ac:dyDescent="0.35">
      <c r="B17" s="2" t="s">
        <v>128</v>
      </c>
      <c r="C17" s="2" t="s">
        <v>84</v>
      </c>
      <c r="D17" s="2" t="s">
        <v>44</v>
      </c>
    </row>
    <row r="18" spans="2:4" x14ac:dyDescent="0.35">
      <c r="B18" s="2" t="s">
        <v>129</v>
      </c>
      <c r="C18" s="2" t="s">
        <v>43</v>
      </c>
    </row>
    <row r="19" spans="2:4" x14ac:dyDescent="0.35">
      <c r="B19" s="2" t="s">
        <v>130</v>
      </c>
      <c r="C19" s="2" t="s">
        <v>45</v>
      </c>
    </row>
    <row r="20" spans="2:4" x14ac:dyDescent="0.35">
      <c r="B20" s="2" t="s">
        <v>131</v>
      </c>
      <c r="C20" s="2" t="s">
        <v>45</v>
      </c>
    </row>
    <row r="21" spans="2:4" x14ac:dyDescent="0.35">
      <c r="B21" s="2" t="s">
        <v>132</v>
      </c>
      <c r="C21" s="2" t="s">
        <v>64</v>
      </c>
      <c r="D21" s="2" t="s">
        <v>86</v>
      </c>
    </row>
    <row r="22" spans="2:4" x14ac:dyDescent="0.35">
      <c r="B22" s="2" t="s">
        <v>133</v>
      </c>
      <c r="C22" s="2" t="s">
        <v>58</v>
      </c>
    </row>
    <row r="23" spans="2:4" x14ac:dyDescent="0.35">
      <c r="B23" s="32" t="s">
        <v>134</v>
      </c>
      <c r="C23" s="32"/>
    </row>
    <row r="24" spans="2:4" x14ac:dyDescent="0.35">
      <c r="B24" s="2" t="s">
        <v>135</v>
      </c>
      <c r="C24" s="2" t="s">
        <v>48</v>
      </c>
    </row>
    <row r="25" spans="2:4" x14ac:dyDescent="0.35">
      <c r="B25" s="2" t="s">
        <v>136</v>
      </c>
      <c r="C25" s="2" t="s">
        <v>66</v>
      </c>
    </row>
    <row r="26" spans="2:4" x14ac:dyDescent="0.35">
      <c r="B26" s="33" t="s">
        <v>137</v>
      </c>
      <c r="C26" s="33"/>
    </row>
    <row r="27" spans="2:4" x14ac:dyDescent="0.35">
      <c r="B27" s="2" t="s">
        <v>138</v>
      </c>
      <c r="C27" s="4">
        <v>80</v>
      </c>
    </row>
    <row r="28" spans="2:4" x14ac:dyDescent="0.35">
      <c r="B28" s="2" t="s">
        <v>139</v>
      </c>
      <c r="C28" s="4">
        <v>120</v>
      </c>
    </row>
    <row r="29" spans="2:4" x14ac:dyDescent="0.35">
      <c r="B29" s="2" t="s">
        <v>140</v>
      </c>
      <c r="C29" s="4">
        <v>110</v>
      </c>
    </row>
    <row r="30" spans="2:4" x14ac:dyDescent="0.35">
      <c r="B30" s="2" t="s">
        <v>141</v>
      </c>
      <c r="C30" s="4">
        <v>150</v>
      </c>
    </row>
    <row r="31" spans="2:4" x14ac:dyDescent="0.35">
      <c r="B31" s="2" t="s">
        <v>34</v>
      </c>
      <c r="C31" s="4"/>
    </row>
    <row r="32" spans="2:4" x14ac:dyDescent="0.35">
      <c r="B32" s="2" t="s">
        <v>142</v>
      </c>
      <c r="C32" s="2" t="s">
        <v>67</v>
      </c>
    </row>
    <row r="33" spans="2:3" x14ac:dyDescent="0.35">
      <c r="B33" s="2" t="s">
        <v>143</v>
      </c>
      <c r="C33" s="2" t="s">
        <v>68</v>
      </c>
    </row>
    <row r="34" spans="2:3" x14ac:dyDescent="0.35">
      <c r="B34" s="2" t="s">
        <v>144</v>
      </c>
      <c r="C34" s="2"/>
    </row>
    <row r="35" spans="2:3" x14ac:dyDescent="0.35">
      <c r="B35" s="2" t="s">
        <v>145</v>
      </c>
      <c r="C35" s="5">
        <v>12</v>
      </c>
    </row>
    <row r="36" spans="2:3" x14ac:dyDescent="0.35">
      <c r="B36" s="2" t="s">
        <v>146</v>
      </c>
      <c r="C36" s="6" t="s">
        <v>219</v>
      </c>
    </row>
    <row r="37" spans="2:3" x14ac:dyDescent="0.35">
      <c r="B37" s="2" t="s">
        <v>7</v>
      </c>
      <c r="C37" s="6" t="s">
        <v>148</v>
      </c>
    </row>
    <row r="38" spans="2:3" x14ac:dyDescent="0.35">
      <c r="B38" s="2" t="s">
        <v>149</v>
      </c>
      <c r="C38" s="2"/>
    </row>
    <row r="39" spans="2:3" x14ac:dyDescent="0.35">
      <c r="B39" s="2" t="s">
        <v>150</v>
      </c>
      <c r="C39" s="2"/>
    </row>
    <row r="40" spans="2:3" x14ac:dyDescent="0.35">
      <c r="B40" s="33" t="s">
        <v>151</v>
      </c>
      <c r="C40" s="33"/>
    </row>
    <row r="41" spans="2:3" x14ac:dyDescent="0.35">
      <c r="B41" s="2" t="s">
        <v>145</v>
      </c>
      <c r="C41" s="5">
        <v>12</v>
      </c>
    </row>
    <row r="42" spans="2:3" x14ac:dyDescent="0.35">
      <c r="B42" s="2" t="s">
        <v>146</v>
      </c>
      <c r="C42" s="6" t="s">
        <v>220</v>
      </c>
    </row>
    <row r="43" spans="2:3" x14ac:dyDescent="0.35">
      <c r="B43" s="2" t="s">
        <v>7</v>
      </c>
      <c r="C43" s="2" t="s">
        <v>148</v>
      </c>
    </row>
    <row r="44" spans="2:3" x14ac:dyDescent="0.35">
      <c r="B44" s="2" t="s">
        <v>156</v>
      </c>
      <c r="C44" s="2"/>
    </row>
    <row r="45" spans="2:3" x14ac:dyDescent="0.35">
      <c r="B45" s="33" t="s">
        <v>157</v>
      </c>
      <c r="C45" s="33"/>
    </row>
    <row r="46" spans="2:3" x14ac:dyDescent="0.35">
      <c r="B46" s="2" t="s">
        <v>145</v>
      </c>
      <c r="C46" s="5">
        <v>8</v>
      </c>
    </row>
    <row r="47" spans="2:3" x14ac:dyDescent="0.35">
      <c r="B47" s="2" t="s">
        <v>146</v>
      </c>
      <c r="C47" s="6" t="s">
        <v>221</v>
      </c>
    </row>
    <row r="48" spans="2:3" x14ac:dyDescent="0.35">
      <c r="B48" s="2" t="s">
        <v>7</v>
      </c>
      <c r="C48" s="6" t="s">
        <v>148</v>
      </c>
    </row>
    <row r="49" spans="2:3" x14ac:dyDescent="0.35">
      <c r="B49" s="32" t="s">
        <v>161</v>
      </c>
      <c r="C49" s="32"/>
    </row>
    <row r="50" spans="2:3" x14ac:dyDescent="0.35">
      <c r="B50" s="2" t="s">
        <v>162</v>
      </c>
      <c r="C50" s="2" t="s">
        <v>69</v>
      </c>
    </row>
    <row r="51" spans="2:3" x14ac:dyDescent="0.35">
      <c r="B51" s="2" t="s">
        <v>163</v>
      </c>
      <c r="C51" s="2" t="s">
        <v>60</v>
      </c>
    </row>
    <row r="52" spans="2:3" x14ac:dyDescent="0.35">
      <c r="B52" s="2" t="s">
        <v>164</v>
      </c>
      <c r="C52" s="2" t="s">
        <v>47</v>
      </c>
    </row>
    <row r="53" spans="2:3" x14ac:dyDescent="0.35">
      <c r="B53" s="2" t="s">
        <v>165</v>
      </c>
      <c r="C53" s="2" t="s">
        <v>58</v>
      </c>
    </row>
    <row r="54" spans="2:3" x14ac:dyDescent="0.35">
      <c r="B54" s="2" t="s">
        <v>166</v>
      </c>
      <c r="C54" s="2" t="s">
        <v>52</v>
      </c>
    </row>
    <row r="55" spans="2:3" x14ac:dyDescent="0.35">
      <c r="B55" s="2" t="s">
        <v>167</v>
      </c>
      <c r="C55" s="2" t="s">
        <v>222</v>
      </c>
    </row>
    <row r="56" spans="2:3" x14ac:dyDescent="0.35">
      <c r="B56" s="2" t="s">
        <v>168</v>
      </c>
      <c r="C56" s="2" t="s">
        <v>58</v>
      </c>
    </row>
    <row r="57" spans="2:3" x14ac:dyDescent="0.35">
      <c r="B57" s="2" t="s">
        <v>169</v>
      </c>
      <c r="C57" s="2" t="s">
        <v>57</v>
      </c>
    </row>
  </sheetData>
  <mergeCells count="8">
    <mergeCell ref="B49:C49"/>
    <mergeCell ref="B2:C2"/>
    <mergeCell ref="B3:C3"/>
    <mergeCell ref="B16:C16"/>
    <mergeCell ref="B23:C23"/>
    <mergeCell ref="B26:C26"/>
    <mergeCell ref="B40:C40"/>
    <mergeCell ref="B45:C4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6F05F345-CC8A-49DE-A101-7945FFC2D642}">
          <x14:formula1>
            <xm:f>Parámetros!$B$3:$B$4</xm:f>
          </x14:formula1>
          <xm:sqref>C4</xm:sqref>
        </x14:dataValidation>
        <x14:dataValidation type="list" allowBlank="1" showInputMessage="1" showErrorMessage="1" xr:uid="{64B60537-FEAE-42AE-BEE9-3F26920B300D}">
          <x14:formula1>
            <xm:f>Parámetros!$C$3:$C$6</xm:f>
          </x14:formula1>
          <xm:sqref>C5</xm:sqref>
        </x14:dataValidation>
        <x14:dataValidation type="list" allowBlank="1" showInputMessage="1" showErrorMessage="1" xr:uid="{5839A20C-F2FA-4B90-801D-FA3AF2AEF93C}">
          <x14:formula1>
            <xm:f>Parámetros!$D$3:$D$5</xm:f>
          </x14:formula1>
          <xm:sqref>C6</xm:sqref>
        </x14:dataValidation>
        <x14:dataValidation type="list" allowBlank="1" showInputMessage="1" showErrorMessage="1" xr:uid="{8D002666-79C8-45F8-8830-913F027148D1}">
          <x14:formula1>
            <xm:f>Parámetros!$E$3:$E$6</xm:f>
          </x14:formula1>
          <xm:sqref>C7</xm:sqref>
        </x14:dataValidation>
        <x14:dataValidation type="list" allowBlank="1" showInputMessage="1" showErrorMessage="1" xr:uid="{3686E434-C27B-4665-A71F-955055AC0BF2}">
          <x14:formula1>
            <xm:f>Parámetros!$F$3:$F$4</xm:f>
          </x14:formula1>
          <xm:sqref>C8</xm:sqref>
        </x14:dataValidation>
        <x14:dataValidation type="list" allowBlank="1" showInputMessage="1" showErrorMessage="1" xr:uid="{C9606122-4E9E-45E1-B0E0-7281DC8A582D}">
          <x14:formula1>
            <xm:f>Parámetros!$G$3:$G$4</xm:f>
          </x14:formula1>
          <xm:sqref>C9</xm:sqref>
        </x14:dataValidation>
        <x14:dataValidation type="list" allowBlank="1" showInputMessage="1" showErrorMessage="1" xr:uid="{C6F08970-4D29-4700-B507-6C4B502B25C7}">
          <x14:formula1>
            <xm:f>Parámetros!$I$3:$I$5</xm:f>
          </x14:formula1>
          <xm:sqref>C11</xm:sqref>
        </x14:dataValidation>
        <x14:dataValidation type="list" allowBlank="1" showInputMessage="1" showErrorMessage="1" xr:uid="{B52714EB-F634-47FD-92E3-E77AD0F24BDB}">
          <x14:formula1>
            <xm:f>Parámetros!$L$3:$L$5</xm:f>
          </x14:formula1>
          <xm:sqref>C13</xm:sqref>
        </x14:dataValidation>
        <x14:dataValidation type="list" allowBlank="1" showInputMessage="1" showErrorMessage="1" xr:uid="{2A29A3E8-76C5-4568-8586-9500D6FBDE4B}">
          <x14:formula1>
            <xm:f>Parámetros!$M$3:$M$5</xm:f>
          </x14:formula1>
          <xm:sqref>C14</xm:sqref>
        </x14:dataValidation>
        <x14:dataValidation type="list" allowBlank="1" showInputMessage="1" showErrorMessage="1" xr:uid="{E89DFB73-63B9-4FA0-B3A7-5C17BA0A8B16}">
          <x14:formula1>
            <xm:f>Parámetros!$O$3:$O$6</xm:f>
          </x14:formula1>
          <xm:sqref>C17:D17</xm:sqref>
        </x14:dataValidation>
        <x14:dataValidation type="list" allowBlank="1" showInputMessage="1" showErrorMessage="1" xr:uid="{BA1B9AA2-CA53-47E0-ABAA-6B86FDF8F480}">
          <x14:formula1>
            <xm:f>Parámetros!$Q$3:$Q$5</xm:f>
          </x14:formula1>
          <xm:sqref>C18</xm:sqref>
        </x14:dataValidation>
        <x14:dataValidation type="list" allowBlank="1" showInputMessage="1" showErrorMessage="1" xr:uid="{CADC5AF2-8F77-4CCD-8A45-4A51EB210D2E}">
          <x14:formula1>
            <xm:f>Parámetros!$R$3:$R$5</xm:f>
          </x14:formula1>
          <xm:sqref>C19</xm:sqref>
        </x14:dataValidation>
        <x14:dataValidation type="list" allowBlank="1" showInputMessage="1" showErrorMessage="1" xr:uid="{0ED8EEEC-9C7B-4B91-A6B2-5EE76EA56B93}">
          <x14:formula1>
            <xm:f>Parámetros!$S$3:$S$6</xm:f>
          </x14:formula1>
          <xm:sqref>C20</xm:sqref>
        </x14:dataValidation>
        <x14:dataValidation type="list" allowBlank="1" showInputMessage="1" showErrorMessage="1" xr:uid="{4452B3B1-05DC-4A1F-BBCC-740E1868C268}">
          <x14:formula1>
            <xm:f>Parámetros!$T$3:$T$6</xm:f>
          </x14:formula1>
          <xm:sqref>C21:D21</xm:sqref>
        </x14:dataValidation>
        <x14:dataValidation type="list" allowBlank="1" showInputMessage="1" showErrorMessage="1" xr:uid="{0847A4D2-6356-406E-AC2F-30ACAB72FB80}">
          <x14:formula1>
            <xm:f>Parámetros!$U$3:$U$4</xm:f>
          </x14:formula1>
          <xm:sqref>C22 C38</xm:sqref>
        </x14:dataValidation>
        <x14:dataValidation type="list" allowBlank="1" showInputMessage="1" showErrorMessage="1" xr:uid="{C18C889C-8AF2-470F-83FB-F8A2FA210602}">
          <x14:formula1>
            <xm:f>Parámetros!$AE$3:$AE$5</xm:f>
          </x14:formula1>
          <xm:sqref>C51</xm:sqref>
        </x14:dataValidation>
        <x14:dataValidation type="list" allowBlank="1" showInputMessage="1" showErrorMessage="1" xr:uid="{197ACD3E-DC2E-473C-81DD-3EA9B61CCD6F}">
          <x14:formula1>
            <xm:f>Parámetros!$AF$3:$AF$4</xm:f>
          </x14:formula1>
          <xm:sqref>C52</xm:sqref>
        </x14:dataValidation>
        <x14:dataValidation type="list" allowBlank="1" showInputMessage="1" showErrorMessage="1" xr:uid="{E2ABCADE-AEBC-4C2C-8656-0FDAFF31C143}">
          <x14:formula1>
            <xm:f>Parámetros!$AG$3:$AG$4</xm:f>
          </x14:formula1>
          <xm:sqref>C53</xm:sqref>
        </x14:dataValidation>
        <x14:dataValidation type="list" allowBlank="1" showInputMessage="1" showErrorMessage="1" xr:uid="{47FAAFEB-5358-4DE7-A59F-565CCABD6B7B}">
          <x14:formula1>
            <xm:f>Parámetros!$AI$3:$AI$4</xm:f>
          </x14:formula1>
          <xm:sqref>C56</xm:sqref>
        </x14:dataValidation>
        <x14:dataValidation type="list" allowBlank="1" showInputMessage="1" showErrorMessage="1" xr:uid="{8C3703C1-39AC-419F-9BF4-052936434A1F}">
          <x14:formula1>
            <xm:f>Parámetros!$AJ$3:$AJ$4</xm:f>
          </x14:formula1>
          <xm:sqref>C57</xm:sqref>
        </x14:dataValidation>
        <x14:dataValidation type="list" allowBlank="1" showInputMessage="1" showErrorMessage="1" xr:uid="{A80CFDAE-C4ED-4CDB-9E64-B85A0736E95E}">
          <x14:formula1>
            <xm:f>Parámetros!$H$3:$H$4</xm:f>
          </x14:formula1>
          <xm:sqref>C10</xm:sqref>
        </x14:dataValidation>
        <x14:dataValidation type="list" allowBlank="1" showInputMessage="1" showErrorMessage="1" xr:uid="{93AF697D-BC1D-4358-BC70-58F4AB47BC1D}">
          <x14:formula1>
            <xm:f>Parámetros!$AD$3:$AD$5</xm:f>
          </x14:formula1>
          <xm:sqref>C50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0A5D0-4F13-49C1-A93D-FF1833E5D1EE}">
  <dimension ref="B2:I61"/>
  <sheetViews>
    <sheetView topLeftCell="A45" workbookViewId="0">
      <selection activeCell="D8" sqref="D8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223</v>
      </c>
    </row>
    <row r="3" spans="2:9" x14ac:dyDescent="0.35">
      <c r="B3" s="32" t="s">
        <v>110</v>
      </c>
      <c r="C3" s="32"/>
      <c r="E3" t="s">
        <v>111</v>
      </c>
      <c r="G3" t="s">
        <v>112</v>
      </c>
      <c r="H3" t="s">
        <v>224</v>
      </c>
      <c r="I3" t="s">
        <v>225</v>
      </c>
    </row>
    <row r="4" spans="2:9" x14ac:dyDescent="0.35">
      <c r="B4" s="2" t="s">
        <v>113</v>
      </c>
      <c r="C4" s="2" t="s">
        <v>35</v>
      </c>
      <c r="E4" t="s">
        <v>114</v>
      </c>
      <c r="G4" t="s">
        <v>115</v>
      </c>
    </row>
    <row r="5" spans="2:9" x14ac:dyDescent="0.35">
      <c r="B5" s="2" t="s">
        <v>116</v>
      </c>
      <c r="C5" s="2" t="s">
        <v>58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38</v>
      </c>
    </row>
    <row r="8" spans="2:9" ht="29.15" customHeight="1" x14ac:dyDescent="0.35">
      <c r="B8" s="3" t="s">
        <v>179</v>
      </c>
      <c r="C8" s="2" t="s">
        <v>40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89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226</v>
      </c>
    </row>
    <row r="16" spans="2:9" x14ac:dyDescent="0.35">
      <c r="B16" s="32" t="s">
        <v>127</v>
      </c>
      <c r="C16" s="32"/>
    </row>
    <row r="17" spans="2:4" x14ac:dyDescent="0.35">
      <c r="B17" s="2" t="s">
        <v>128</v>
      </c>
      <c r="C17" s="2" t="s">
        <v>84</v>
      </c>
      <c r="D17" s="2" t="s">
        <v>44</v>
      </c>
    </row>
    <row r="18" spans="2:4" x14ac:dyDescent="0.35">
      <c r="B18" s="2" t="s">
        <v>129</v>
      </c>
      <c r="C18" s="2" t="s">
        <v>60</v>
      </c>
    </row>
    <row r="19" spans="2:4" x14ac:dyDescent="0.35">
      <c r="B19" s="2" t="s">
        <v>130</v>
      </c>
      <c r="C19" s="2" t="s">
        <v>227</v>
      </c>
      <c r="D19" t="s">
        <v>228</v>
      </c>
    </row>
    <row r="20" spans="2:4" x14ac:dyDescent="0.35">
      <c r="B20" s="2" t="s">
        <v>131</v>
      </c>
      <c r="C20" s="2" t="s">
        <v>45</v>
      </c>
    </row>
    <row r="21" spans="2:4" x14ac:dyDescent="0.35">
      <c r="B21" s="2" t="s">
        <v>132</v>
      </c>
      <c r="C21" s="2" t="s">
        <v>45</v>
      </c>
    </row>
    <row r="22" spans="2:4" x14ac:dyDescent="0.35">
      <c r="B22" s="2" t="s">
        <v>133</v>
      </c>
      <c r="C22" s="2" t="s">
        <v>58</v>
      </c>
    </row>
    <row r="23" spans="2:4" x14ac:dyDescent="0.35">
      <c r="B23" s="32" t="s">
        <v>134</v>
      </c>
      <c r="C23" s="32"/>
    </row>
    <row r="24" spans="2:4" x14ac:dyDescent="0.35">
      <c r="B24" s="2" t="s">
        <v>135</v>
      </c>
      <c r="C24" s="2" t="s">
        <v>48</v>
      </c>
    </row>
    <row r="25" spans="2:4" x14ac:dyDescent="0.35">
      <c r="B25" s="2" t="s">
        <v>136</v>
      </c>
      <c r="C25" s="2" t="s">
        <v>66</v>
      </c>
    </row>
    <row r="26" spans="2:4" x14ac:dyDescent="0.35">
      <c r="B26" s="33" t="s">
        <v>137</v>
      </c>
      <c r="C26" s="33"/>
    </row>
    <row r="27" spans="2:4" x14ac:dyDescent="0.35">
      <c r="B27" s="2" t="s">
        <v>138</v>
      </c>
      <c r="C27" s="4">
        <v>80</v>
      </c>
    </row>
    <row r="28" spans="2:4" x14ac:dyDescent="0.35">
      <c r="B28" s="2" t="s">
        <v>139</v>
      </c>
      <c r="C28" s="4">
        <v>120</v>
      </c>
    </row>
    <row r="29" spans="2:4" x14ac:dyDescent="0.35">
      <c r="B29" s="2" t="s">
        <v>140</v>
      </c>
      <c r="C29" s="4">
        <v>148</v>
      </c>
    </row>
    <row r="30" spans="2:4" x14ac:dyDescent="0.35">
      <c r="B30" s="2" t="s">
        <v>141</v>
      </c>
      <c r="C30" s="4">
        <v>160</v>
      </c>
    </row>
    <row r="31" spans="2:4" x14ac:dyDescent="0.35">
      <c r="B31" s="2" t="s">
        <v>229</v>
      </c>
      <c r="C31" s="4">
        <v>60</v>
      </c>
    </row>
    <row r="32" spans="2:4" x14ac:dyDescent="0.35">
      <c r="B32" s="2" t="s">
        <v>142</v>
      </c>
      <c r="C32" s="2" t="s">
        <v>67</v>
      </c>
    </row>
    <row r="33" spans="2:3" x14ac:dyDescent="0.35">
      <c r="B33" s="2" t="s">
        <v>143</v>
      </c>
      <c r="C33" s="2" t="s">
        <v>68</v>
      </c>
    </row>
    <row r="34" spans="2:3" x14ac:dyDescent="0.35">
      <c r="B34" s="2" t="s">
        <v>144</v>
      </c>
      <c r="C34" s="2"/>
    </row>
    <row r="35" spans="2:3" x14ac:dyDescent="0.35">
      <c r="B35" s="2" t="s">
        <v>145</v>
      </c>
      <c r="C35" s="5">
        <v>12</v>
      </c>
    </row>
    <row r="36" spans="2:3" x14ac:dyDescent="0.35">
      <c r="B36" s="2" t="s">
        <v>146</v>
      </c>
      <c r="C36" s="6" t="s">
        <v>230</v>
      </c>
    </row>
    <row r="37" spans="2:3" x14ac:dyDescent="0.35">
      <c r="B37" s="2" t="s">
        <v>7</v>
      </c>
      <c r="C37" s="6" t="s">
        <v>148</v>
      </c>
    </row>
    <row r="38" spans="2:3" x14ac:dyDescent="0.35">
      <c r="B38" s="2" t="s">
        <v>149</v>
      </c>
      <c r="C38" s="2" t="s">
        <v>47</v>
      </c>
    </row>
    <row r="39" spans="2:3" x14ac:dyDescent="0.35">
      <c r="B39" s="2" t="s">
        <v>150</v>
      </c>
      <c r="C39" s="2"/>
    </row>
    <row r="40" spans="2:3" x14ac:dyDescent="0.35">
      <c r="B40" s="33" t="s">
        <v>151</v>
      </c>
      <c r="C40" s="33"/>
    </row>
    <row r="41" spans="2:3" x14ac:dyDescent="0.35">
      <c r="B41" s="2" t="s">
        <v>145</v>
      </c>
      <c r="C41" s="5">
        <v>12</v>
      </c>
    </row>
    <row r="42" spans="2:3" x14ac:dyDescent="0.35">
      <c r="B42" s="2" t="s">
        <v>146</v>
      </c>
      <c r="C42" s="6" t="s">
        <v>219</v>
      </c>
    </row>
    <row r="43" spans="2:3" x14ac:dyDescent="0.35">
      <c r="B43" s="2" t="s">
        <v>7</v>
      </c>
      <c r="C43" s="6" t="s">
        <v>148</v>
      </c>
    </row>
    <row r="44" spans="2:3" x14ac:dyDescent="0.35">
      <c r="B44" s="2" t="s">
        <v>156</v>
      </c>
      <c r="C44" s="2"/>
    </row>
    <row r="45" spans="2:3" x14ac:dyDescent="0.35">
      <c r="B45" s="33" t="s">
        <v>157</v>
      </c>
      <c r="C45" s="33"/>
    </row>
    <row r="46" spans="2:3" x14ac:dyDescent="0.35">
      <c r="B46" s="2" t="s">
        <v>145</v>
      </c>
      <c r="C46" s="5">
        <v>4</v>
      </c>
    </row>
    <row r="47" spans="2:3" x14ac:dyDescent="0.35">
      <c r="B47" s="2" t="s">
        <v>146</v>
      </c>
      <c r="C47" s="6" t="s">
        <v>231</v>
      </c>
    </row>
    <row r="48" spans="2:3" x14ac:dyDescent="0.35">
      <c r="B48" s="2" t="s">
        <v>7</v>
      </c>
      <c r="C48" s="6" t="s">
        <v>148</v>
      </c>
    </row>
    <row r="49" spans="2:4" x14ac:dyDescent="0.35">
      <c r="B49" s="33" t="s">
        <v>158</v>
      </c>
      <c r="C49" s="33"/>
    </row>
    <row r="50" spans="2:4" x14ac:dyDescent="0.35">
      <c r="B50" s="2" t="s">
        <v>145</v>
      </c>
      <c r="C50" s="5">
        <v>4</v>
      </c>
    </row>
    <row r="51" spans="2:4" x14ac:dyDescent="0.35">
      <c r="B51" s="2" t="s">
        <v>146</v>
      </c>
      <c r="C51" s="6" t="s">
        <v>232</v>
      </c>
    </row>
    <row r="52" spans="2:4" x14ac:dyDescent="0.35">
      <c r="B52" s="2" t="s">
        <v>7</v>
      </c>
      <c r="C52" s="6" t="s">
        <v>148</v>
      </c>
    </row>
    <row r="53" spans="2:4" x14ac:dyDescent="0.35">
      <c r="B53" s="32" t="s">
        <v>161</v>
      </c>
      <c r="C53" s="32"/>
    </row>
    <row r="54" spans="2:4" x14ac:dyDescent="0.35">
      <c r="B54" s="2" t="s">
        <v>162</v>
      </c>
      <c r="C54" s="2" t="s">
        <v>69</v>
      </c>
    </row>
    <row r="55" spans="2:4" x14ac:dyDescent="0.35">
      <c r="B55" s="2" t="s">
        <v>163</v>
      </c>
      <c r="C55" s="2" t="s">
        <v>60</v>
      </c>
    </row>
    <row r="56" spans="2:4" x14ac:dyDescent="0.35">
      <c r="B56" s="2" t="s">
        <v>164</v>
      </c>
      <c r="C56" s="2" t="s">
        <v>47</v>
      </c>
      <c r="D56" t="s">
        <v>233</v>
      </c>
    </row>
    <row r="57" spans="2:4" x14ac:dyDescent="0.35">
      <c r="B57" s="2" t="s">
        <v>165</v>
      </c>
      <c r="C57" s="2" t="s">
        <v>58</v>
      </c>
    </row>
    <row r="58" spans="2:4" x14ac:dyDescent="0.35">
      <c r="B58" s="2" t="s">
        <v>166</v>
      </c>
      <c r="C58" s="2" t="s">
        <v>52</v>
      </c>
    </row>
    <row r="59" spans="2:4" x14ac:dyDescent="0.35">
      <c r="B59" s="2" t="s">
        <v>167</v>
      </c>
      <c r="C59" s="2" t="s">
        <v>52</v>
      </c>
    </row>
    <row r="60" spans="2:4" x14ac:dyDescent="0.35">
      <c r="B60" s="2" t="s">
        <v>168</v>
      </c>
      <c r="C60" s="2" t="s">
        <v>47</v>
      </c>
    </row>
    <row r="61" spans="2:4" x14ac:dyDescent="0.35">
      <c r="B61" s="2" t="s">
        <v>169</v>
      </c>
      <c r="C61" s="2" t="s">
        <v>57</v>
      </c>
    </row>
  </sheetData>
  <mergeCells count="9">
    <mergeCell ref="B53:C53"/>
    <mergeCell ref="B2:C2"/>
    <mergeCell ref="B3:C3"/>
    <mergeCell ref="B16:C16"/>
    <mergeCell ref="B23:C23"/>
    <mergeCell ref="B26:C26"/>
    <mergeCell ref="B40:C40"/>
    <mergeCell ref="B45:C45"/>
    <mergeCell ref="B49:C49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AA8A4DDF-C4E1-4F22-B437-AD6F50DFB337}">
          <x14:formula1>
            <xm:f>Parámetros!$AJ$3:$AJ$4</xm:f>
          </x14:formula1>
          <xm:sqref>C61</xm:sqref>
        </x14:dataValidation>
        <x14:dataValidation type="list" allowBlank="1" showInputMessage="1" showErrorMessage="1" xr:uid="{E722BE60-3320-4DAB-BCB3-5AE7223BF162}">
          <x14:formula1>
            <xm:f>Parámetros!$AI$3:$AI$4</xm:f>
          </x14:formula1>
          <xm:sqref>C60</xm:sqref>
        </x14:dataValidation>
        <x14:dataValidation type="list" allowBlank="1" showInputMessage="1" showErrorMessage="1" xr:uid="{4F602B65-ADE3-4A98-9C39-B72FD5070840}">
          <x14:formula1>
            <xm:f>Parámetros!$AG$3:$AG$4</xm:f>
          </x14:formula1>
          <xm:sqref>C57</xm:sqref>
        </x14:dataValidation>
        <x14:dataValidation type="list" allowBlank="1" showInputMessage="1" showErrorMessage="1" xr:uid="{C2EF6D2C-5F9E-42DA-A548-FD9A06A75C7C}">
          <x14:formula1>
            <xm:f>Parámetros!$AF$3:$AF$4</xm:f>
          </x14:formula1>
          <xm:sqref>C56</xm:sqref>
        </x14:dataValidation>
        <x14:dataValidation type="list" allowBlank="1" showInputMessage="1" showErrorMessage="1" xr:uid="{4942F6A2-764C-4BA5-958F-E4648E2FAEAC}">
          <x14:formula1>
            <xm:f>Parámetros!$AE$3:$AE$5</xm:f>
          </x14:formula1>
          <xm:sqref>C55</xm:sqref>
        </x14:dataValidation>
        <x14:dataValidation type="list" allowBlank="1" showInputMessage="1" showErrorMessage="1" xr:uid="{B62A8CDF-E6C6-4F18-B7FE-1D8AE45BD40E}">
          <x14:formula1>
            <xm:f>Parámetros!$U$3:$U$4</xm:f>
          </x14:formula1>
          <xm:sqref>C22 C38</xm:sqref>
        </x14:dataValidation>
        <x14:dataValidation type="list" allowBlank="1" showInputMessage="1" showErrorMessage="1" xr:uid="{F1469964-7AD5-4E7D-9D32-023EAA689443}">
          <x14:formula1>
            <xm:f>Parámetros!$T$3:$T$6</xm:f>
          </x14:formula1>
          <xm:sqref>C21</xm:sqref>
        </x14:dataValidation>
        <x14:dataValidation type="list" allowBlank="1" showInputMessage="1" showErrorMessage="1" xr:uid="{87083D8D-E5D6-4693-8588-D15EEFCF59EF}">
          <x14:formula1>
            <xm:f>Parámetros!$S$3:$S$6</xm:f>
          </x14:formula1>
          <xm:sqref>C20</xm:sqref>
        </x14:dataValidation>
        <x14:dataValidation type="list" allowBlank="1" showInputMessage="1" showErrorMessage="1" xr:uid="{DF441CDF-3EF5-44FF-A013-CF0882355DFD}">
          <x14:formula1>
            <xm:f>Parámetros!$R$3:$R$5</xm:f>
          </x14:formula1>
          <xm:sqref>C19</xm:sqref>
        </x14:dataValidation>
        <x14:dataValidation type="list" allowBlank="1" showInputMessage="1" showErrorMessage="1" xr:uid="{CCE091BB-5582-4EEF-AD42-B7B4A8D85198}">
          <x14:formula1>
            <xm:f>Parámetros!$Q$3:$Q$5</xm:f>
          </x14:formula1>
          <xm:sqref>C18</xm:sqref>
        </x14:dataValidation>
        <x14:dataValidation type="list" allowBlank="1" showInputMessage="1" showErrorMessage="1" xr:uid="{DBA468A2-3213-422A-91E7-DFE0BF73274A}">
          <x14:formula1>
            <xm:f>Parámetros!$O$3:$O$6</xm:f>
          </x14:formula1>
          <xm:sqref>C17:D17</xm:sqref>
        </x14:dataValidation>
        <x14:dataValidation type="list" allowBlank="1" showInputMessage="1" showErrorMessage="1" xr:uid="{FA422D0D-2649-4C43-A0BF-E2507083D375}">
          <x14:formula1>
            <xm:f>Parámetros!$M$3:$M$5</xm:f>
          </x14:formula1>
          <xm:sqref>C14</xm:sqref>
        </x14:dataValidation>
        <x14:dataValidation type="list" allowBlank="1" showInputMessage="1" showErrorMessage="1" xr:uid="{1B80BAD6-7390-4DE7-AC7A-AC2C6A6BB3B9}">
          <x14:formula1>
            <xm:f>Parámetros!$L$3:$L$5</xm:f>
          </x14:formula1>
          <xm:sqref>C13</xm:sqref>
        </x14:dataValidation>
        <x14:dataValidation type="list" allowBlank="1" showInputMessage="1" showErrorMessage="1" xr:uid="{4096073C-4C77-4995-B68E-67FD8371B054}">
          <x14:formula1>
            <xm:f>Parámetros!$I$3:$I$5</xm:f>
          </x14:formula1>
          <xm:sqref>C11</xm:sqref>
        </x14:dataValidation>
        <x14:dataValidation type="list" allowBlank="1" showInputMessage="1" showErrorMessage="1" xr:uid="{5174B337-C81D-42E5-9C10-0EB06C2997D9}">
          <x14:formula1>
            <xm:f>Parámetros!$G$3:$G$4</xm:f>
          </x14:formula1>
          <xm:sqref>C9</xm:sqref>
        </x14:dataValidation>
        <x14:dataValidation type="list" allowBlank="1" showInputMessage="1" showErrorMessage="1" xr:uid="{3B38CD32-FE47-4A42-8FA4-E6C0E81CC0AD}">
          <x14:formula1>
            <xm:f>Parámetros!$F$3:$F$4</xm:f>
          </x14:formula1>
          <xm:sqref>C8</xm:sqref>
        </x14:dataValidation>
        <x14:dataValidation type="list" allowBlank="1" showInputMessage="1" showErrorMessage="1" xr:uid="{8CADE626-2EC8-4AC7-9A07-91C46E02ACC7}">
          <x14:formula1>
            <xm:f>Parámetros!$E$3:$E$6</xm:f>
          </x14:formula1>
          <xm:sqref>C7</xm:sqref>
        </x14:dataValidation>
        <x14:dataValidation type="list" allowBlank="1" showInputMessage="1" showErrorMessage="1" xr:uid="{E3C3005C-4058-4583-93D4-6E24D97FEB05}">
          <x14:formula1>
            <xm:f>Parámetros!$D$3:$D$5</xm:f>
          </x14:formula1>
          <xm:sqref>C6</xm:sqref>
        </x14:dataValidation>
        <x14:dataValidation type="list" allowBlank="1" showInputMessage="1" showErrorMessage="1" xr:uid="{AD2FE8F1-8C6E-4ACA-A0EC-C692F942BA72}">
          <x14:formula1>
            <xm:f>Parámetros!$C$3:$C$6</xm:f>
          </x14:formula1>
          <xm:sqref>C5</xm:sqref>
        </x14:dataValidation>
        <x14:dataValidation type="list" allowBlank="1" showInputMessage="1" showErrorMessage="1" xr:uid="{AAA3B9F6-B2DF-4AFA-9620-A2C309847795}">
          <x14:formula1>
            <xm:f>Parámetros!$B$3:$B$4</xm:f>
          </x14:formula1>
          <xm:sqref>C4</xm:sqref>
        </x14:dataValidation>
        <x14:dataValidation type="list" allowBlank="1" showInputMessage="1" showErrorMessage="1" xr:uid="{7E8EB75C-EA94-42A6-9E56-E305F5E0FF89}">
          <x14:formula1>
            <xm:f>Parámetros!$H$3:$H$4</xm:f>
          </x14:formula1>
          <xm:sqref>C10</xm:sqref>
        </x14:dataValidation>
        <x14:dataValidation type="list" allowBlank="1" showInputMessage="1" showErrorMessage="1" xr:uid="{6CE889F6-68B8-47A3-8A02-B155668193A4}">
          <x14:formula1>
            <xm:f>Parámetros!$AD$3:$AD$5</xm:f>
          </x14:formula1>
          <xm:sqref>C54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9A063-F66C-4752-9552-7C69192B3BAB}">
  <dimension ref="B2:I58"/>
  <sheetViews>
    <sheetView topLeftCell="B42" workbookViewId="0">
      <selection activeCell="E22" sqref="E22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2.9062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234</v>
      </c>
    </row>
    <row r="3" spans="2:9" x14ac:dyDescent="0.35">
      <c r="B3" s="32" t="s">
        <v>110</v>
      </c>
      <c r="C3" s="32"/>
      <c r="E3" t="s">
        <v>111</v>
      </c>
      <c r="F3" t="s">
        <v>209</v>
      </c>
      <c r="G3" t="s">
        <v>112</v>
      </c>
      <c r="H3" t="s">
        <v>235</v>
      </c>
      <c r="I3" t="s">
        <v>236</v>
      </c>
    </row>
    <row r="4" spans="2:9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58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56</v>
      </c>
    </row>
    <row r="8" spans="2:9" ht="29.15" customHeight="1" x14ac:dyDescent="0.35">
      <c r="B8" s="3" t="s">
        <v>179</v>
      </c>
      <c r="C8" s="2" t="s">
        <v>40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237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238</v>
      </c>
    </row>
    <row r="16" spans="2:9" x14ac:dyDescent="0.35">
      <c r="B16" s="32" t="s">
        <v>127</v>
      </c>
      <c r="C16" s="32"/>
    </row>
    <row r="17" spans="2:3" x14ac:dyDescent="0.35">
      <c r="B17" s="2" t="s">
        <v>128</v>
      </c>
      <c r="C17" s="2" t="s">
        <v>44</v>
      </c>
    </row>
    <row r="18" spans="2:3" x14ac:dyDescent="0.35">
      <c r="B18" s="2" t="s">
        <v>129</v>
      </c>
      <c r="C18" s="2" t="s">
        <v>60</v>
      </c>
    </row>
    <row r="19" spans="2:3" x14ac:dyDescent="0.35">
      <c r="B19" s="2" t="s">
        <v>130</v>
      </c>
      <c r="C19" s="2" t="s">
        <v>45</v>
      </c>
    </row>
    <row r="20" spans="2:3" x14ac:dyDescent="0.35">
      <c r="B20" s="2" t="s">
        <v>131</v>
      </c>
      <c r="C20" s="2" t="s">
        <v>45</v>
      </c>
    </row>
    <row r="21" spans="2:3" x14ac:dyDescent="0.35">
      <c r="B21" s="2" t="s">
        <v>132</v>
      </c>
      <c r="C21" s="2" t="s">
        <v>64</v>
      </c>
    </row>
    <row r="22" spans="2:3" x14ac:dyDescent="0.35">
      <c r="B22" s="2" t="s">
        <v>133</v>
      </c>
      <c r="C22" s="2" t="s">
        <v>58</v>
      </c>
    </row>
    <row r="23" spans="2:3" x14ac:dyDescent="0.35">
      <c r="B23" s="32" t="s">
        <v>134</v>
      </c>
      <c r="C23" s="32"/>
    </row>
    <row r="24" spans="2:3" x14ac:dyDescent="0.35">
      <c r="B24" s="2" t="s">
        <v>135</v>
      </c>
      <c r="C24" s="2" t="s">
        <v>48</v>
      </c>
    </row>
    <row r="25" spans="2:3" x14ac:dyDescent="0.35">
      <c r="B25" s="2" t="s">
        <v>136</v>
      </c>
      <c r="C25" s="2" t="s">
        <v>66</v>
      </c>
    </row>
    <row r="26" spans="2:3" x14ac:dyDescent="0.35">
      <c r="B26" s="33" t="s">
        <v>137</v>
      </c>
      <c r="C26" s="33"/>
    </row>
    <row r="27" spans="2:3" x14ac:dyDescent="0.35">
      <c r="B27" s="2" t="s">
        <v>138</v>
      </c>
      <c r="C27" s="4">
        <v>80</v>
      </c>
    </row>
    <row r="28" spans="2:3" x14ac:dyDescent="0.35">
      <c r="B28" s="2" t="s">
        <v>139</v>
      </c>
      <c r="C28" s="4">
        <v>80</v>
      </c>
    </row>
    <row r="29" spans="2:3" x14ac:dyDescent="0.35">
      <c r="B29" s="2" t="s">
        <v>140</v>
      </c>
      <c r="C29" s="4">
        <v>80</v>
      </c>
    </row>
    <row r="30" spans="2:3" x14ac:dyDescent="0.35">
      <c r="B30" s="2" t="s">
        <v>141</v>
      </c>
      <c r="C30" s="4">
        <v>100</v>
      </c>
    </row>
    <row r="31" spans="2:3" x14ac:dyDescent="0.35">
      <c r="B31" s="2" t="s">
        <v>34</v>
      </c>
      <c r="C31" s="4">
        <v>3</v>
      </c>
    </row>
    <row r="32" spans="2:3" x14ac:dyDescent="0.35">
      <c r="B32" s="2" t="s">
        <v>142</v>
      </c>
      <c r="C32" s="2" t="s">
        <v>67</v>
      </c>
    </row>
    <row r="33" spans="2:3" x14ac:dyDescent="0.35">
      <c r="B33" s="2" t="s">
        <v>143</v>
      </c>
      <c r="C33" s="2" t="s">
        <v>68</v>
      </c>
    </row>
    <row r="34" spans="2:3" x14ac:dyDescent="0.35">
      <c r="B34" s="2" t="s">
        <v>144</v>
      </c>
      <c r="C34" s="2"/>
    </row>
    <row r="35" spans="2:3" x14ac:dyDescent="0.35">
      <c r="B35" s="2" t="s">
        <v>145</v>
      </c>
      <c r="C35" s="5">
        <v>8</v>
      </c>
    </row>
    <row r="36" spans="2:3" x14ac:dyDescent="0.35">
      <c r="B36" s="2" t="s">
        <v>146</v>
      </c>
      <c r="C36" s="6" t="s">
        <v>239</v>
      </c>
    </row>
    <row r="37" spans="2:3" x14ac:dyDescent="0.35">
      <c r="B37" s="2" t="s">
        <v>7</v>
      </c>
      <c r="C37" s="6" t="s">
        <v>148</v>
      </c>
    </row>
    <row r="38" spans="2:3" x14ac:dyDescent="0.35">
      <c r="B38" s="2" t="s">
        <v>149</v>
      </c>
      <c r="C38" s="2" t="s">
        <v>47</v>
      </c>
    </row>
    <row r="39" spans="2:3" x14ac:dyDescent="0.35">
      <c r="B39" s="2" t="s">
        <v>150</v>
      </c>
      <c r="C39" s="2"/>
    </row>
    <row r="40" spans="2:3" x14ac:dyDescent="0.35">
      <c r="B40" s="33" t="s">
        <v>151</v>
      </c>
      <c r="C40" s="33"/>
    </row>
    <row r="41" spans="2:3" x14ac:dyDescent="0.35">
      <c r="B41" s="2" t="s">
        <v>145</v>
      </c>
      <c r="C41" s="5"/>
    </row>
    <row r="42" spans="2:3" x14ac:dyDescent="0.35">
      <c r="B42" s="2" t="s">
        <v>146</v>
      </c>
      <c r="C42" s="2"/>
    </row>
    <row r="43" spans="2:3" x14ac:dyDescent="0.35">
      <c r="B43" s="2" t="s">
        <v>7</v>
      </c>
      <c r="C43" s="2"/>
    </row>
    <row r="44" spans="2:3" x14ac:dyDescent="0.35">
      <c r="B44" s="2" t="s">
        <v>156</v>
      </c>
      <c r="C44" s="2"/>
    </row>
    <row r="45" spans="2:3" x14ac:dyDescent="0.35">
      <c r="B45" s="33" t="s">
        <v>157</v>
      </c>
      <c r="C45" s="33"/>
    </row>
    <row r="46" spans="2:3" x14ac:dyDescent="0.35">
      <c r="B46" s="2" t="s">
        <v>145</v>
      </c>
      <c r="C46" s="5">
        <v>4</v>
      </c>
    </row>
    <row r="47" spans="2:3" x14ac:dyDescent="0.35">
      <c r="B47" s="2" t="s">
        <v>146</v>
      </c>
      <c r="C47" s="6" t="s">
        <v>240</v>
      </c>
    </row>
    <row r="48" spans="2:3" x14ac:dyDescent="0.35">
      <c r="B48" s="2" t="s">
        <v>7</v>
      </c>
      <c r="C48" s="6" t="s">
        <v>148</v>
      </c>
    </row>
    <row r="49" spans="2:4" x14ac:dyDescent="0.35">
      <c r="B49" s="32" t="s">
        <v>161</v>
      </c>
      <c r="C49" s="32"/>
    </row>
    <row r="50" spans="2:4" x14ac:dyDescent="0.35">
      <c r="B50" s="2" t="s">
        <v>162</v>
      </c>
      <c r="C50" s="2" t="s">
        <v>69</v>
      </c>
      <c r="D50" s="2" t="s">
        <v>51</v>
      </c>
    </row>
    <row r="51" spans="2:4" x14ac:dyDescent="0.35">
      <c r="B51" s="2" t="s">
        <v>163</v>
      </c>
      <c r="C51" s="2" t="s">
        <v>60</v>
      </c>
    </row>
    <row r="52" spans="2:4" x14ac:dyDescent="0.35">
      <c r="B52" s="2" t="s">
        <v>164</v>
      </c>
      <c r="C52" s="2" t="s">
        <v>58</v>
      </c>
    </row>
    <row r="53" spans="2:4" x14ac:dyDescent="0.35">
      <c r="B53" s="2" t="s">
        <v>165</v>
      </c>
      <c r="C53" s="2" t="s">
        <v>58</v>
      </c>
    </row>
    <row r="54" spans="2:4" x14ac:dyDescent="0.35">
      <c r="B54" s="2" t="s">
        <v>166</v>
      </c>
      <c r="C54" s="2" t="s">
        <v>52</v>
      </c>
    </row>
    <row r="55" spans="2:4" x14ac:dyDescent="0.35">
      <c r="B55" s="2" t="s">
        <v>167</v>
      </c>
      <c r="C55" s="2" t="s">
        <v>52</v>
      </c>
    </row>
    <row r="56" spans="2:4" x14ac:dyDescent="0.35">
      <c r="B56" s="2" t="s">
        <v>168</v>
      </c>
      <c r="C56" s="2" t="s">
        <v>58</v>
      </c>
    </row>
    <row r="57" spans="2:4" x14ac:dyDescent="0.35">
      <c r="B57" s="2" t="s">
        <v>169</v>
      </c>
      <c r="C57" s="2" t="s">
        <v>39</v>
      </c>
    </row>
    <row r="58" spans="2:4" x14ac:dyDescent="0.35">
      <c r="C58" s="11" t="s">
        <v>241</v>
      </c>
    </row>
  </sheetData>
  <mergeCells count="8">
    <mergeCell ref="B49:C49"/>
    <mergeCell ref="B2:C2"/>
    <mergeCell ref="B3:C3"/>
    <mergeCell ref="B16:C16"/>
    <mergeCell ref="B23:C23"/>
    <mergeCell ref="B26:C26"/>
    <mergeCell ref="B40:C40"/>
    <mergeCell ref="B45:C4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 xr:uid="{603AA292-E6AD-474E-9824-89782B2F702B}">
          <x14:formula1>
            <xm:f>Parámetros!$AJ$3:$AJ$4</xm:f>
          </x14:formula1>
          <xm:sqref>C57</xm:sqref>
        </x14:dataValidation>
        <x14:dataValidation type="list" allowBlank="1" showInputMessage="1" showErrorMessage="1" xr:uid="{596A3562-27BB-48A8-A5F8-A268E0159736}">
          <x14:formula1>
            <xm:f>Parámetros!$AI$3:$AI$4</xm:f>
          </x14:formula1>
          <xm:sqref>C56</xm:sqref>
        </x14:dataValidation>
        <x14:dataValidation type="list" allowBlank="1" showInputMessage="1" showErrorMessage="1" xr:uid="{92780519-9B77-4932-A9E7-CD01DE3ED86C}">
          <x14:formula1>
            <xm:f>Parámetros!$AG$3:$AG$4</xm:f>
          </x14:formula1>
          <xm:sqref>C53</xm:sqref>
        </x14:dataValidation>
        <x14:dataValidation type="list" allowBlank="1" showInputMessage="1" showErrorMessage="1" xr:uid="{41FF7C26-2C46-4B7C-A04E-E5C28913C377}">
          <x14:formula1>
            <xm:f>Parámetros!$AF$3:$AF$4</xm:f>
          </x14:formula1>
          <xm:sqref>C52</xm:sqref>
        </x14:dataValidation>
        <x14:dataValidation type="list" allowBlank="1" showInputMessage="1" showErrorMessage="1" xr:uid="{F6EB8F98-E6AF-4C9F-8E26-86B04CB7879C}">
          <x14:formula1>
            <xm:f>Parámetros!$AE$3:$AE$5</xm:f>
          </x14:formula1>
          <xm:sqref>C51</xm:sqref>
        </x14:dataValidation>
        <x14:dataValidation type="list" allowBlank="1" showInputMessage="1" showErrorMessage="1" xr:uid="{678EECF4-7657-4600-978A-5B912F64C62D}">
          <x14:formula1>
            <xm:f>Parámetros!$U$3:$U$4</xm:f>
          </x14:formula1>
          <xm:sqref>C22 C38</xm:sqref>
        </x14:dataValidation>
        <x14:dataValidation type="list" allowBlank="1" showInputMessage="1" showErrorMessage="1" xr:uid="{AF33F2D3-1E80-4538-AC0E-AE757B55311F}">
          <x14:formula1>
            <xm:f>Parámetros!$T$3:$T$6</xm:f>
          </x14:formula1>
          <xm:sqref>C21</xm:sqref>
        </x14:dataValidation>
        <x14:dataValidation type="list" allowBlank="1" showInputMessage="1" showErrorMessage="1" xr:uid="{D9B61C1A-44A0-439D-9D10-D7729DCAE5D5}">
          <x14:formula1>
            <xm:f>Parámetros!$S$3:$S$6</xm:f>
          </x14:formula1>
          <xm:sqref>C20</xm:sqref>
        </x14:dataValidation>
        <x14:dataValidation type="list" allowBlank="1" showInputMessage="1" showErrorMessage="1" xr:uid="{0035E6D1-8468-4CA9-A7AD-EE222EB76BD6}">
          <x14:formula1>
            <xm:f>Parámetros!$R$3:$R$5</xm:f>
          </x14:formula1>
          <xm:sqref>C19</xm:sqref>
        </x14:dataValidation>
        <x14:dataValidation type="list" allowBlank="1" showInputMessage="1" showErrorMessage="1" xr:uid="{576C2E02-05AE-4431-A26D-F7A54DBE6641}">
          <x14:formula1>
            <xm:f>Parámetros!$Q$3:$Q$5</xm:f>
          </x14:formula1>
          <xm:sqref>C18</xm:sqref>
        </x14:dataValidation>
        <x14:dataValidation type="list" allowBlank="1" showInputMessage="1" showErrorMessage="1" xr:uid="{41E40404-CDA9-4300-A48B-71A7BE1657CE}">
          <x14:formula1>
            <xm:f>Parámetros!$P$3:$P$7</xm:f>
          </x14:formula1>
          <xm:sqref>D17</xm:sqref>
        </x14:dataValidation>
        <x14:dataValidation type="list" allowBlank="1" showInputMessage="1" showErrorMessage="1" xr:uid="{2480F209-356B-4672-9BFB-B9341D7C9B47}">
          <x14:formula1>
            <xm:f>Parámetros!$O$3:$O$6</xm:f>
          </x14:formula1>
          <xm:sqref>C17</xm:sqref>
        </x14:dataValidation>
        <x14:dataValidation type="list" allowBlank="1" showInputMessage="1" showErrorMessage="1" xr:uid="{36C2D1BC-FDE7-4686-AE0F-287227CBA4BC}">
          <x14:formula1>
            <xm:f>Parámetros!$M$3:$M$5</xm:f>
          </x14:formula1>
          <xm:sqref>C14</xm:sqref>
        </x14:dataValidation>
        <x14:dataValidation type="list" allowBlank="1" showInputMessage="1" showErrorMessage="1" xr:uid="{70178384-E546-4F2D-920E-DD13BE837536}">
          <x14:formula1>
            <xm:f>Parámetros!$L$3:$L$5</xm:f>
          </x14:formula1>
          <xm:sqref>C13</xm:sqref>
        </x14:dataValidation>
        <x14:dataValidation type="list" allowBlank="1" showInputMessage="1" showErrorMessage="1" xr:uid="{65D10B24-F048-4B5A-8652-8B8F6407F34A}">
          <x14:formula1>
            <xm:f>Parámetros!$I$3:$I$5</xm:f>
          </x14:formula1>
          <xm:sqref>C11</xm:sqref>
        </x14:dataValidation>
        <x14:dataValidation type="list" allowBlank="1" showInputMessage="1" showErrorMessage="1" xr:uid="{8DA9CA00-8F8D-4AB6-9FE7-90411B275220}">
          <x14:formula1>
            <xm:f>Parámetros!$G$3:$G$4</xm:f>
          </x14:formula1>
          <xm:sqref>C9</xm:sqref>
        </x14:dataValidation>
        <x14:dataValidation type="list" allowBlank="1" showInputMessage="1" showErrorMessage="1" xr:uid="{30EADCC8-A207-43BC-A66A-982B6672F377}">
          <x14:formula1>
            <xm:f>Parámetros!$F$3:$F$4</xm:f>
          </x14:formula1>
          <xm:sqref>C8</xm:sqref>
        </x14:dataValidation>
        <x14:dataValidation type="list" allowBlank="1" showInputMessage="1" showErrorMessage="1" xr:uid="{02690F05-14B8-465B-BFA0-E584C32E4DEC}">
          <x14:formula1>
            <xm:f>Parámetros!$E$3:$E$6</xm:f>
          </x14:formula1>
          <xm:sqref>C7</xm:sqref>
        </x14:dataValidation>
        <x14:dataValidation type="list" allowBlank="1" showInputMessage="1" showErrorMessage="1" xr:uid="{5645A2A4-C751-4FD1-BB3B-AF431E757D3F}">
          <x14:formula1>
            <xm:f>Parámetros!$D$3:$D$5</xm:f>
          </x14:formula1>
          <xm:sqref>C6</xm:sqref>
        </x14:dataValidation>
        <x14:dataValidation type="list" allowBlank="1" showInputMessage="1" showErrorMessage="1" xr:uid="{3F95F1D6-9A83-4AEC-8200-7842D86334BA}">
          <x14:formula1>
            <xm:f>Parámetros!$C$3:$C$6</xm:f>
          </x14:formula1>
          <xm:sqref>C5</xm:sqref>
        </x14:dataValidation>
        <x14:dataValidation type="list" allowBlank="1" showInputMessage="1" showErrorMessage="1" xr:uid="{FD16601B-DA45-40DE-B7FE-1680B3299C55}">
          <x14:formula1>
            <xm:f>Parámetros!$B$3:$B$4</xm:f>
          </x14:formula1>
          <xm:sqref>C4</xm:sqref>
        </x14:dataValidation>
        <x14:dataValidation type="list" allowBlank="1" showInputMessage="1" showErrorMessage="1" xr:uid="{C24C360A-81E1-4880-BFBD-D01CF7C863CB}">
          <x14:formula1>
            <xm:f>Parámetros!$H$3:$H$4</xm:f>
          </x14:formula1>
          <xm:sqref>C10</xm:sqref>
        </x14:dataValidation>
        <x14:dataValidation type="list" allowBlank="1" showInputMessage="1" showErrorMessage="1" xr:uid="{37D75011-FA3F-4DB4-B9FC-262787FB2F72}">
          <x14:formula1>
            <xm:f>Parámetros!$AD$3:$AD$5</xm:f>
          </x14:formula1>
          <xm:sqref>C50:D50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042A-2D9F-40F5-A236-77F137873027}">
  <dimension ref="B2:I48"/>
  <sheetViews>
    <sheetView topLeftCell="A39" workbookViewId="0">
      <selection activeCell="C32" sqref="C32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3.5429687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</row>
    <row r="3" spans="2:9" x14ac:dyDescent="0.35">
      <c r="B3" s="32" t="s">
        <v>110</v>
      </c>
      <c r="C3" s="32"/>
      <c r="E3" t="s">
        <v>111</v>
      </c>
      <c r="F3" t="s">
        <v>209</v>
      </c>
      <c r="G3" t="s">
        <v>112</v>
      </c>
      <c r="H3" t="s">
        <v>242</v>
      </c>
      <c r="I3" t="s">
        <v>243</v>
      </c>
    </row>
    <row r="4" spans="2:9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36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38</v>
      </c>
    </row>
    <row r="8" spans="2:9" ht="29.15" customHeight="1" x14ac:dyDescent="0.35">
      <c r="B8" s="3" t="s">
        <v>179</v>
      </c>
      <c r="C8" s="2" t="s">
        <v>58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244</v>
      </c>
    </row>
    <row r="13" spans="2:9" x14ac:dyDescent="0.35">
      <c r="B13" s="2" t="s">
        <v>124</v>
      </c>
      <c r="C13" s="2" t="s">
        <v>43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245</v>
      </c>
    </row>
    <row r="16" spans="2:9" x14ac:dyDescent="0.35">
      <c r="B16" s="32" t="s">
        <v>127</v>
      </c>
      <c r="C16" s="32"/>
    </row>
    <row r="17" spans="2:5" x14ac:dyDescent="0.35">
      <c r="B17" s="2" t="s">
        <v>128</v>
      </c>
      <c r="C17" s="2" t="s">
        <v>44</v>
      </c>
    </row>
    <row r="18" spans="2:5" x14ac:dyDescent="0.35">
      <c r="B18" s="2" t="s">
        <v>129</v>
      </c>
      <c r="C18" s="2" t="s">
        <v>43</v>
      </c>
    </row>
    <row r="19" spans="2:5" x14ac:dyDescent="0.35">
      <c r="B19" s="2" t="s">
        <v>130</v>
      </c>
      <c r="C19" s="2" t="s">
        <v>45</v>
      </c>
    </row>
    <row r="20" spans="2:5" x14ac:dyDescent="0.35">
      <c r="B20" s="2" t="s">
        <v>131</v>
      </c>
      <c r="C20" s="2" t="s">
        <v>45</v>
      </c>
    </row>
    <row r="21" spans="2:5" x14ac:dyDescent="0.35">
      <c r="B21" s="2" t="s">
        <v>132</v>
      </c>
      <c r="C21" s="2" t="s">
        <v>79</v>
      </c>
      <c r="D21" s="2" t="s">
        <v>64</v>
      </c>
      <c r="E21" s="2" t="s">
        <v>86</v>
      </c>
    </row>
    <row r="22" spans="2:5" x14ac:dyDescent="0.35">
      <c r="B22" s="2" t="s">
        <v>133</v>
      </c>
      <c r="C22" s="2" t="s">
        <v>58</v>
      </c>
    </row>
    <row r="23" spans="2:5" x14ac:dyDescent="0.35">
      <c r="B23" s="32" t="s">
        <v>134</v>
      </c>
      <c r="C23" s="32"/>
    </row>
    <row r="24" spans="2:5" x14ac:dyDescent="0.35">
      <c r="B24" s="2" t="s">
        <v>135</v>
      </c>
      <c r="C24" s="2" t="s">
        <v>48</v>
      </c>
    </row>
    <row r="25" spans="2:5" x14ac:dyDescent="0.35">
      <c r="B25" s="2" t="s">
        <v>136</v>
      </c>
      <c r="C25" s="2" t="s">
        <v>66</v>
      </c>
    </row>
    <row r="26" spans="2:5" x14ac:dyDescent="0.35">
      <c r="B26" s="33" t="s">
        <v>137</v>
      </c>
      <c r="C26" s="33"/>
    </row>
    <row r="27" spans="2:5" x14ac:dyDescent="0.35">
      <c r="B27" s="2" t="s">
        <v>138</v>
      </c>
      <c r="C27" s="4">
        <v>80</v>
      </c>
    </row>
    <row r="28" spans="2:5" x14ac:dyDescent="0.35">
      <c r="B28" s="2" t="s">
        <v>139</v>
      </c>
      <c r="C28" s="4">
        <v>120</v>
      </c>
    </row>
    <row r="29" spans="2:5" x14ac:dyDescent="0.35">
      <c r="B29" s="2" t="s">
        <v>140</v>
      </c>
      <c r="C29" s="4">
        <v>118</v>
      </c>
    </row>
    <row r="30" spans="2:5" x14ac:dyDescent="0.35">
      <c r="B30" s="2" t="s">
        <v>141</v>
      </c>
      <c r="C30" s="4">
        <v>150</v>
      </c>
    </row>
    <row r="31" spans="2:5" x14ac:dyDescent="0.35">
      <c r="B31" s="2" t="s">
        <v>34</v>
      </c>
      <c r="C31" s="4">
        <v>6</v>
      </c>
    </row>
    <row r="32" spans="2:5" x14ac:dyDescent="0.35">
      <c r="B32" s="2" t="s">
        <v>142</v>
      </c>
      <c r="C32" s="2" t="s">
        <v>49</v>
      </c>
    </row>
    <row r="33" spans="2:4" x14ac:dyDescent="0.35">
      <c r="B33" s="2" t="s">
        <v>143</v>
      </c>
      <c r="C33" s="2" t="s">
        <v>68</v>
      </c>
    </row>
    <row r="34" spans="2:4" x14ac:dyDescent="0.35">
      <c r="B34" s="2" t="s">
        <v>144</v>
      </c>
      <c r="C34" s="2"/>
    </row>
    <row r="35" spans="2:4" x14ac:dyDescent="0.35">
      <c r="B35" s="2" t="s">
        <v>145</v>
      </c>
      <c r="C35" s="5">
        <v>4</v>
      </c>
    </row>
    <row r="36" spans="2:4" x14ac:dyDescent="0.35">
      <c r="B36" s="2" t="s">
        <v>146</v>
      </c>
      <c r="C36" s="6" t="s">
        <v>246</v>
      </c>
    </row>
    <row r="37" spans="2:4" x14ac:dyDescent="0.35">
      <c r="B37" s="2" t="s">
        <v>7</v>
      </c>
      <c r="C37" s="6" t="s">
        <v>148</v>
      </c>
    </row>
    <row r="38" spans="2:4" x14ac:dyDescent="0.35">
      <c r="B38" s="2" t="s">
        <v>149</v>
      </c>
      <c r="C38" s="6" t="s">
        <v>58</v>
      </c>
    </row>
    <row r="39" spans="2:4" x14ac:dyDescent="0.35">
      <c r="B39" s="32" t="s">
        <v>161</v>
      </c>
      <c r="C39" s="32"/>
    </row>
    <row r="40" spans="2:4" x14ac:dyDescent="0.35">
      <c r="B40" s="2" t="s">
        <v>162</v>
      </c>
      <c r="C40" s="2" t="s">
        <v>69</v>
      </c>
      <c r="D40" s="2" t="s">
        <v>51</v>
      </c>
    </row>
    <row r="41" spans="2:4" x14ac:dyDescent="0.35">
      <c r="B41" s="2" t="s">
        <v>163</v>
      </c>
      <c r="C41" s="2" t="s">
        <v>60</v>
      </c>
    </row>
    <row r="42" spans="2:4" x14ac:dyDescent="0.35">
      <c r="B42" s="2" t="s">
        <v>164</v>
      </c>
      <c r="C42" s="2" t="s">
        <v>58</v>
      </c>
    </row>
    <row r="43" spans="2:4" x14ac:dyDescent="0.35">
      <c r="B43" s="2" t="s">
        <v>165</v>
      </c>
      <c r="C43" s="2" t="s">
        <v>58</v>
      </c>
    </row>
    <row r="44" spans="2:4" x14ac:dyDescent="0.35">
      <c r="B44" s="2" t="s">
        <v>166</v>
      </c>
      <c r="C44" s="2" t="s">
        <v>52</v>
      </c>
    </row>
    <row r="45" spans="2:4" x14ac:dyDescent="0.35">
      <c r="B45" s="2" t="s">
        <v>167</v>
      </c>
      <c r="C45" s="2"/>
    </row>
    <row r="46" spans="2:4" x14ac:dyDescent="0.35">
      <c r="B46" s="2" t="s">
        <v>168</v>
      </c>
      <c r="C46" s="2" t="s">
        <v>58</v>
      </c>
    </row>
    <row r="47" spans="2:4" x14ac:dyDescent="0.35">
      <c r="B47" s="2" t="s">
        <v>169</v>
      </c>
      <c r="C47" s="2" t="s">
        <v>39</v>
      </c>
    </row>
    <row r="48" spans="2:4" x14ac:dyDescent="0.35">
      <c r="C48" s="11" t="s">
        <v>247</v>
      </c>
    </row>
  </sheetData>
  <mergeCells count="6">
    <mergeCell ref="B39:C39"/>
    <mergeCell ref="B2:C2"/>
    <mergeCell ref="B3:C3"/>
    <mergeCell ref="B16:C16"/>
    <mergeCell ref="B23:C23"/>
    <mergeCell ref="B26:C26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 xr:uid="{FAB75D81-2D81-45E8-A033-7AB1563E56E3}">
          <x14:formula1>
            <xm:f>Parámetros!$B$3:$B$4</xm:f>
          </x14:formula1>
          <xm:sqref>C4</xm:sqref>
        </x14:dataValidation>
        <x14:dataValidation type="list" allowBlank="1" showInputMessage="1" showErrorMessage="1" xr:uid="{7E5545B1-0BC0-4376-A9D0-6F1B002F3E23}">
          <x14:formula1>
            <xm:f>Parámetros!$C$3:$C$6</xm:f>
          </x14:formula1>
          <xm:sqref>C5</xm:sqref>
        </x14:dataValidation>
        <x14:dataValidation type="list" allowBlank="1" showInputMessage="1" showErrorMessage="1" xr:uid="{67CAB304-B417-4A25-9822-57CE6BB92110}">
          <x14:formula1>
            <xm:f>Parámetros!$D$3:$D$5</xm:f>
          </x14:formula1>
          <xm:sqref>C6</xm:sqref>
        </x14:dataValidation>
        <x14:dataValidation type="list" allowBlank="1" showInputMessage="1" showErrorMessage="1" xr:uid="{3BE2FB85-FABC-4A10-8F12-D8270AFC8570}">
          <x14:formula1>
            <xm:f>Parámetros!$E$3:$E$6</xm:f>
          </x14:formula1>
          <xm:sqref>C7</xm:sqref>
        </x14:dataValidation>
        <x14:dataValidation type="list" allowBlank="1" showInputMessage="1" showErrorMessage="1" xr:uid="{8A5DDE89-C274-4644-8681-69BC64DD5F42}">
          <x14:formula1>
            <xm:f>Parámetros!$F$3:$F$4</xm:f>
          </x14:formula1>
          <xm:sqref>C8</xm:sqref>
        </x14:dataValidation>
        <x14:dataValidation type="list" allowBlank="1" showInputMessage="1" showErrorMessage="1" xr:uid="{D085B509-E4D0-4C00-8672-0F4087F178FC}">
          <x14:formula1>
            <xm:f>Parámetros!$G$3:$G$4</xm:f>
          </x14:formula1>
          <xm:sqref>C9</xm:sqref>
        </x14:dataValidation>
        <x14:dataValidation type="list" allowBlank="1" showInputMessage="1" showErrorMessage="1" xr:uid="{0B74D1BF-559C-46ED-BC90-D96B6B86637E}">
          <x14:formula1>
            <xm:f>Parámetros!$I$3:$I$5</xm:f>
          </x14:formula1>
          <xm:sqref>C11</xm:sqref>
        </x14:dataValidation>
        <x14:dataValidation type="list" allowBlank="1" showInputMessage="1" showErrorMessage="1" xr:uid="{3E7F528D-CFFF-40A2-A438-FF07EB557FCE}">
          <x14:formula1>
            <xm:f>Parámetros!$L$3:$L$5</xm:f>
          </x14:formula1>
          <xm:sqref>C13</xm:sqref>
        </x14:dataValidation>
        <x14:dataValidation type="list" allowBlank="1" showInputMessage="1" showErrorMessage="1" xr:uid="{25FA5E9C-5CCE-4008-AC7A-6255665765B0}">
          <x14:formula1>
            <xm:f>Parámetros!$M$3:$M$5</xm:f>
          </x14:formula1>
          <xm:sqref>C14</xm:sqref>
        </x14:dataValidation>
        <x14:dataValidation type="list" allowBlank="1" showInputMessage="1" showErrorMessage="1" xr:uid="{F963BC9F-BF4F-4FCC-A3CF-115C3CD56BA6}">
          <x14:formula1>
            <xm:f>Parámetros!$O$3:$O$6</xm:f>
          </x14:formula1>
          <xm:sqref>C17</xm:sqref>
        </x14:dataValidation>
        <x14:dataValidation type="list" allowBlank="1" showInputMessage="1" showErrorMessage="1" xr:uid="{6A4F0C16-62EF-4B66-8B4C-9D6833389D82}">
          <x14:formula1>
            <xm:f>Parámetros!$P$3:$P$7</xm:f>
          </x14:formula1>
          <xm:sqref>D17</xm:sqref>
        </x14:dataValidation>
        <x14:dataValidation type="list" allowBlank="1" showInputMessage="1" showErrorMessage="1" xr:uid="{00D179D7-9088-4D48-B3C5-3C27C527E47A}">
          <x14:formula1>
            <xm:f>Parámetros!$Q$3:$Q$5</xm:f>
          </x14:formula1>
          <xm:sqref>C18</xm:sqref>
        </x14:dataValidation>
        <x14:dataValidation type="list" allowBlank="1" showInputMessage="1" showErrorMessage="1" xr:uid="{C5E20757-B062-4B20-8EFE-11C8C729E2C8}">
          <x14:formula1>
            <xm:f>Parámetros!$R$3:$R$5</xm:f>
          </x14:formula1>
          <xm:sqref>C19</xm:sqref>
        </x14:dataValidation>
        <x14:dataValidation type="list" allowBlank="1" showInputMessage="1" showErrorMessage="1" xr:uid="{C438920A-D940-495D-BDB4-EAF9C7E044A8}">
          <x14:formula1>
            <xm:f>Parámetros!$S$3:$S$6</xm:f>
          </x14:formula1>
          <xm:sqref>C20</xm:sqref>
        </x14:dataValidation>
        <x14:dataValidation type="list" allowBlank="1" showInputMessage="1" showErrorMessage="1" xr:uid="{ED741B4A-5DEA-457E-AE43-053233F9C01C}">
          <x14:formula1>
            <xm:f>Parámetros!$T$3:$T$6</xm:f>
          </x14:formula1>
          <xm:sqref>C21:E21</xm:sqref>
        </x14:dataValidation>
        <x14:dataValidation type="list" allowBlank="1" showInputMessage="1" showErrorMessage="1" xr:uid="{DF413460-CB88-4536-8FE2-B77CA1E64E01}">
          <x14:formula1>
            <xm:f>Parámetros!$U$3:$U$4</xm:f>
          </x14:formula1>
          <xm:sqref>C22 C38</xm:sqref>
        </x14:dataValidation>
        <x14:dataValidation type="list" allowBlank="1" showInputMessage="1" showErrorMessage="1" xr:uid="{A9A526DD-2220-42BB-AD8B-27439CE55594}">
          <x14:formula1>
            <xm:f>Parámetros!$AE$3:$AE$5</xm:f>
          </x14:formula1>
          <xm:sqref>C41</xm:sqref>
        </x14:dataValidation>
        <x14:dataValidation type="list" allowBlank="1" showInputMessage="1" showErrorMessage="1" xr:uid="{B16A5025-F789-48B2-81C3-563E8D73DD81}">
          <x14:formula1>
            <xm:f>Parámetros!$AF$3:$AF$4</xm:f>
          </x14:formula1>
          <xm:sqref>C42</xm:sqref>
        </x14:dataValidation>
        <x14:dataValidation type="list" allowBlank="1" showInputMessage="1" showErrorMessage="1" xr:uid="{2C278641-3700-4760-9C88-D1C92D2D23EA}">
          <x14:formula1>
            <xm:f>Parámetros!$AG$3:$AG$4</xm:f>
          </x14:formula1>
          <xm:sqref>C43</xm:sqref>
        </x14:dataValidation>
        <x14:dataValidation type="list" allowBlank="1" showInputMessage="1" showErrorMessage="1" xr:uid="{1CC5FC11-14ED-4B8C-9020-128DBDB26EA8}">
          <x14:formula1>
            <xm:f>Parámetros!$AI$3:$AI$4</xm:f>
          </x14:formula1>
          <xm:sqref>C46</xm:sqref>
        </x14:dataValidation>
        <x14:dataValidation type="list" allowBlank="1" showInputMessage="1" showErrorMessage="1" xr:uid="{3A9B320F-69B2-4768-BB3A-E4C4A70DA159}">
          <x14:formula1>
            <xm:f>Parámetros!$AJ$3:$AJ$4</xm:f>
          </x14:formula1>
          <xm:sqref>C47</xm:sqref>
        </x14:dataValidation>
        <x14:dataValidation type="list" allowBlank="1" showInputMessage="1" showErrorMessage="1" xr:uid="{EA6CFB20-8BBB-4E4B-8402-98B615E6A684}">
          <x14:formula1>
            <xm:f>Parámetros!$H$3:$H$4</xm:f>
          </x14:formula1>
          <xm:sqref>C10</xm:sqref>
        </x14:dataValidation>
        <x14:dataValidation type="list" allowBlank="1" showInputMessage="1" showErrorMessage="1" xr:uid="{AD6C1A00-D995-4C68-96D0-DEF003F30AB6}">
          <x14:formula1>
            <xm:f>Parámetros!$AD$3:$AD$5</xm:f>
          </x14:formula1>
          <xm:sqref>C40:D40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8A4D-6484-4FCE-8F11-A8056F70CB5A}">
  <dimension ref="B2:H53"/>
  <sheetViews>
    <sheetView topLeftCell="A39" workbookViewId="0">
      <selection activeCell="F40" sqref="F40"/>
    </sheetView>
  </sheetViews>
  <sheetFormatPr baseColWidth="10" defaultColWidth="11.453125" defaultRowHeight="14.5" x14ac:dyDescent="0.35"/>
  <cols>
    <col min="2" max="2" width="51.08984375" customWidth="1"/>
    <col min="3" max="3" width="33.54296875" customWidth="1"/>
    <col min="5" max="5" width="13.90625" customWidth="1"/>
    <col min="6" max="6" width="13.54296875" customWidth="1"/>
  </cols>
  <sheetData>
    <row r="2" spans="2:8" x14ac:dyDescent="0.35">
      <c r="B2" s="34" t="s">
        <v>108</v>
      </c>
      <c r="C2" s="34"/>
      <c r="E2" t="s">
        <v>109</v>
      </c>
      <c r="F2" s="1">
        <v>45103</v>
      </c>
      <c r="G2" t="s">
        <v>0</v>
      </c>
    </row>
    <row r="3" spans="2:8" x14ac:dyDescent="0.35">
      <c r="B3" s="32" t="s">
        <v>110</v>
      </c>
      <c r="C3" s="32"/>
      <c r="E3" t="s">
        <v>111</v>
      </c>
      <c r="F3" t="s">
        <v>248</v>
      </c>
      <c r="G3" t="s">
        <v>112</v>
      </c>
      <c r="H3" t="s">
        <v>249</v>
      </c>
    </row>
    <row r="4" spans="2:8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8" x14ac:dyDescent="0.35">
      <c r="B5" s="2" t="s">
        <v>116</v>
      </c>
      <c r="C5" s="2" t="s">
        <v>36</v>
      </c>
    </row>
    <row r="6" spans="2:8" x14ac:dyDescent="0.35">
      <c r="B6" s="2" t="s">
        <v>117</v>
      </c>
      <c r="C6" s="2" t="s">
        <v>55</v>
      </c>
    </row>
    <row r="7" spans="2:8" x14ac:dyDescent="0.35">
      <c r="B7" s="2" t="s">
        <v>118</v>
      </c>
      <c r="C7" s="2" t="s">
        <v>38</v>
      </c>
      <c r="D7" s="2"/>
    </row>
    <row r="8" spans="2:8" ht="29.15" customHeight="1" x14ac:dyDescent="0.35">
      <c r="B8" s="3" t="s">
        <v>179</v>
      </c>
      <c r="C8" s="2" t="s">
        <v>58</v>
      </c>
    </row>
    <row r="9" spans="2:8" x14ac:dyDescent="0.35">
      <c r="B9" s="2" t="s">
        <v>120</v>
      </c>
      <c r="C9" s="2" t="s">
        <v>40</v>
      </c>
    </row>
    <row r="10" spans="2:8" x14ac:dyDescent="0.35">
      <c r="B10" s="2" t="s">
        <v>121</v>
      </c>
      <c r="C10" s="2" t="s">
        <v>58</v>
      </c>
    </row>
    <row r="11" spans="2:8" x14ac:dyDescent="0.35">
      <c r="B11" s="2" t="s">
        <v>122</v>
      </c>
      <c r="C11" s="2" t="s">
        <v>59</v>
      </c>
    </row>
    <row r="12" spans="2:8" x14ac:dyDescent="0.35">
      <c r="B12" s="2" t="s">
        <v>123</v>
      </c>
      <c r="C12" s="2" t="s">
        <v>89</v>
      </c>
    </row>
    <row r="13" spans="2:8" x14ac:dyDescent="0.35">
      <c r="B13" s="2" t="s">
        <v>124</v>
      </c>
      <c r="C13" s="2" t="s">
        <v>60</v>
      </c>
    </row>
    <row r="14" spans="2:8" x14ac:dyDescent="0.35">
      <c r="B14" s="2" t="s">
        <v>125</v>
      </c>
      <c r="C14" s="2" t="s">
        <v>60</v>
      </c>
    </row>
    <row r="15" spans="2:8" x14ac:dyDescent="0.35">
      <c r="B15" s="2" t="s">
        <v>126</v>
      </c>
      <c r="C15" s="2" t="s">
        <v>250</v>
      </c>
    </row>
    <row r="16" spans="2:8" x14ac:dyDescent="0.35">
      <c r="B16" s="32" t="s">
        <v>127</v>
      </c>
      <c r="C16" s="32"/>
    </row>
    <row r="17" spans="2:3" x14ac:dyDescent="0.35">
      <c r="B17" s="2" t="s">
        <v>128</v>
      </c>
      <c r="C17" s="2" t="s">
        <v>84</v>
      </c>
    </row>
    <row r="18" spans="2:3" x14ac:dyDescent="0.35">
      <c r="B18" s="2" t="s">
        <v>129</v>
      </c>
      <c r="C18" s="2" t="s">
        <v>43</v>
      </c>
    </row>
    <row r="19" spans="2:3" x14ac:dyDescent="0.35">
      <c r="B19" s="2" t="s">
        <v>130</v>
      </c>
      <c r="C19" s="2" t="s">
        <v>45</v>
      </c>
    </row>
    <row r="20" spans="2:3" x14ac:dyDescent="0.35">
      <c r="B20" s="2" t="s">
        <v>131</v>
      </c>
      <c r="C20" s="2" t="s">
        <v>45</v>
      </c>
    </row>
    <row r="21" spans="2:3" x14ac:dyDescent="0.35">
      <c r="B21" s="2" t="s">
        <v>132</v>
      </c>
      <c r="C21" s="2" t="s">
        <v>45</v>
      </c>
    </row>
    <row r="22" spans="2:3" x14ac:dyDescent="0.35">
      <c r="B22" s="2" t="s">
        <v>133</v>
      </c>
      <c r="C22" s="2" t="s">
        <v>58</v>
      </c>
    </row>
    <row r="23" spans="2:3" x14ac:dyDescent="0.35">
      <c r="B23" s="32" t="s">
        <v>134</v>
      </c>
      <c r="C23" s="32"/>
    </row>
    <row r="24" spans="2:3" x14ac:dyDescent="0.35">
      <c r="B24" s="2" t="s">
        <v>135</v>
      </c>
      <c r="C24" s="2" t="s">
        <v>87</v>
      </c>
    </row>
    <row r="25" spans="2:3" x14ac:dyDescent="0.35">
      <c r="B25" s="2" t="s">
        <v>136</v>
      </c>
      <c r="C25" s="2" t="s">
        <v>66</v>
      </c>
    </row>
    <row r="26" spans="2:3" x14ac:dyDescent="0.35">
      <c r="B26" s="33" t="s">
        <v>137</v>
      </c>
      <c r="C26" s="33"/>
    </row>
    <row r="27" spans="2:3" x14ac:dyDescent="0.35">
      <c r="B27" s="2" t="s">
        <v>251</v>
      </c>
      <c r="C27" s="4">
        <v>60</v>
      </c>
    </row>
    <row r="28" spans="2:3" x14ac:dyDescent="0.35">
      <c r="B28" s="2" t="s">
        <v>252</v>
      </c>
      <c r="C28" s="4">
        <v>65</v>
      </c>
    </row>
    <row r="29" spans="2:3" x14ac:dyDescent="0.35">
      <c r="B29" s="2" t="s">
        <v>140</v>
      </c>
      <c r="C29" s="4">
        <v>30</v>
      </c>
    </row>
    <row r="30" spans="2:3" x14ac:dyDescent="0.35">
      <c r="B30" s="2" t="s">
        <v>141</v>
      </c>
      <c r="C30" s="4">
        <v>46</v>
      </c>
    </row>
    <row r="31" spans="2:3" x14ac:dyDescent="0.35">
      <c r="B31" s="2" t="s">
        <v>34</v>
      </c>
      <c r="C31" s="4">
        <v>3</v>
      </c>
    </row>
    <row r="32" spans="2:3" x14ac:dyDescent="0.35">
      <c r="B32" s="2" t="s">
        <v>253</v>
      </c>
      <c r="C32" s="4">
        <v>12</v>
      </c>
    </row>
    <row r="33" spans="2:3" x14ac:dyDescent="0.35">
      <c r="B33" s="2" t="s">
        <v>142</v>
      </c>
      <c r="C33" s="2" t="s">
        <v>67</v>
      </c>
    </row>
    <row r="34" spans="2:3" x14ac:dyDescent="0.35">
      <c r="B34" s="2" t="s">
        <v>143</v>
      </c>
      <c r="C34" s="2" t="s">
        <v>50</v>
      </c>
    </row>
    <row r="35" spans="2:3" x14ac:dyDescent="0.35">
      <c r="B35" s="2" t="s">
        <v>144</v>
      </c>
      <c r="C35" s="2"/>
    </row>
    <row r="36" spans="2:3" x14ac:dyDescent="0.35">
      <c r="B36" s="2" t="s">
        <v>145</v>
      </c>
      <c r="C36" s="5">
        <v>8</v>
      </c>
    </row>
    <row r="37" spans="2:3" x14ac:dyDescent="0.35">
      <c r="B37" s="2" t="s">
        <v>146</v>
      </c>
      <c r="C37" s="6" t="s">
        <v>254</v>
      </c>
    </row>
    <row r="38" spans="2:3" x14ac:dyDescent="0.35">
      <c r="B38" s="2" t="s">
        <v>7</v>
      </c>
      <c r="C38" s="6" t="s">
        <v>148</v>
      </c>
    </row>
    <row r="39" spans="2:3" x14ac:dyDescent="0.35">
      <c r="B39" s="2" t="s">
        <v>149</v>
      </c>
      <c r="C39" s="2" t="s">
        <v>58</v>
      </c>
    </row>
    <row r="40" spans="2:3" x14ac:dyDescent="0.35">
      <c r="B40" s="2" t="s">
        <v>150</v>
      </c>
      <c r="C40" s="2"/>
    </row>
    <row r="41" spans="2:3" x14ac:dyDescent="0.35">
      <c r="B41" s="33" t="s">
        <v>151</v>
      </c>
      <c r="C41" s="33"/>
    </row>
    <row r="42" spans="2:3" x14ac:dyDescent="0.35">
      <c r="B42" s="2" t="s">
        <v>145</v>
      </c>
      <c r="C42" s="5">
        <v>4</v>
      </c>
    </row>
    <row r="43" spans="2:3" x14ac:dyDescent="0.35">
      <c r="B43" s="2" t="s">
        <v>146</v>
      </c>
      <c r="C43" s="6" t="s">
        <v>255</v>
      </c>
    </row>
    <row r="44" spans="2:3" x14ac:dyDescent="0.35">
      <c r="B44" s="2" t="s">
        <v>7</v>
      </c>
      <c r="C44" s="6" t="s">
        <v>148</v>
      </c>
    </row>
    <row r="45" spans="2:3" x14ac:dyDescent="0.35">
      <c r="B45" s="32" t="s">
        <v>161</v>
      </c>
      <c r="C45" s="32"/>
    </row>
    <row r="46" spans="2:3" x14ac:dyDescent="0.35">
      <c r="B46" s="2" t="s">
        <v>162</v>
      </c>
      <c r="C46" s="2" t="s">
        <v>83</v>
      </c>
    </row>
    <row r="47" spans="2:3" x14ac:dyDescent="0.35">
      <c r="B47" s="2" t="s">
        <v>163</v>
      </c>
      <c r="C47" s="2" t="s">
        <v>43</v>
      </c>
    </row>
    <row r="48" spans="2:3" x14ac:dyDescent="0.35">
      <c r="B48" s="2" t="s">
        <v>164</v>
      </c>
      <c r="C48" s="2" t="s">
        <v>58</v>
      </c>
    </row>
    <row r="49" spans="2:3" x14ac:dyDescent="0.35">
      <c r="B49" s="2" t="s">
        <v>165</v>
      </c>
      <c r="C49" s="2" t="s">
        <v>58</v>
      </c>
    </row>
    <row r="50" spans="2:3" x14ac:dyDescent="0.35">
      <c r="B50" s="2" t="s">
        <v>166</v>
      </c>
      <c r="C50" s="2" t="s">
        <v>52</v>
      </c>
    </row>
    <row r="51" spans="2:3" x14ac:dyDescent="0.35">
      <c r="B51" s="2" t="s">
        <v>167</v>
      </c>
      <c r="C51" s="2" t="s">
        <v>52</v>
      </c>
    </row>
    <row r="52" spans="2:3" x14ac:dyDescent="0.35">
      <c r="B52" s="2" t="s">
        <v>168</v>
      </c>
      <c r="C52" s="2" t="s">
        <v>58</v>
      </c>
    </row>
    <row r="53" spans="2:3" x14ac:dyDescent="0.35">
      <c r="B53" s="2" t="s">
        <v>169</v>
      </c>
      <c r="C53" s="2" t="s">
        <v>41</v>
      </c>
    </row>
  </sheetData>
  <mergeCells count="7">
    <mergeCell ref="B45:C45"/>
    <mergeCell ref="B2:C2"/>
    <mergeCell ref="B3:C3"/>
    <mergeCell ref="B16:C16"/>
    <mergeCell ref="B23:C23"/>
    <mergeCell ref="B26:C26"/>
    <mergeCell ref="B41:C4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ADF52DBC-5B8A-4292-B5E5-953E99EC1F90}">
          <x14:formula1>
            <xm:f>Parámetros!$B$3:$B$4</xm:f>
          </x14:formula1>
          <xm:sqref>C4</xm:sqref>
        </x14:dataValidation>
        <x14:dataValidation type="list" allowBlank="1" showInputMessage="1" showErrorMessage="1" xr:uid="{3CEBDBF5-4BDB-4B86-99F0-1E79FB688A2B}">
          <x14:formula1>
            <xm:f>Parámetros!$C$3:$C$6</xm:f>
          </x14:formula1>
          <xm:sqref>C5</xm:sqref>
        </x14:dataValidation>
        <x14:dataValidation type="list" allowBlank="1" showInputMessage="1" showErrorMessage="1" xr:uid="{5CF1AA58-56F8-403E-984F-92128B9F421D}">
          <x14:formula1>
            <xm:f>Parámetros!$D$3:$D$5</xm:f>
          </x14:formula1>
          <xm:sqref>C6</xm:sqref>
        </x14:dataValidation>
        <x14:dataValidation type="list" allowBlank="1" showInputMessage="1" showErrorMessage="1" xr:uid="{DD43F836-5AAF-4580-828D-E1A3A3B67507}">
          <x14:formula1>
            <xm:f>Parámetros!$E$3:$E$6</xm:f>
          </x14:formula1>
          <xm:sqref>C7:D7</xm:sqref>
        </x14:dataValidation>
        <x14:dataValidation type="list" allowBlank="1" showInputMessage="1" showErrorMessage="1" xr:uid="{0A6BBA6D-05B5-4326-B4FD-105FBC448869}">
          <x14:formula1>
            <xm:f>Parámetros!$F$3:$F$4</xm:f>
          </x14:formula1>
          <xm:sqref>C8</xm:sqref>
        </x14:dataValidation>
        <x14:dataValidation type="list" allowBlank="1" showInputMessage="1" showErrorMessage="1" xr:uid="{625A4DE0-D068-4172-B44B-EBA1A94DF8B4}">
          <x14:formula1>
            <xm:f>Parámetros!$G$3:$G$4</xm:f>
          </x14:formula1>
          <xm:sqref>C9</xm:sqref>
        </x14:dataValidation>
        <x14:dataValidation type="list" allowBlank="1" showInputMessage="1" showErrorMessage="1" xr:uid="{6589CDF3-725A-4B16-BF0D-ADF3476AC048}">
          <x14:formula1>
            <xm:f>Parámetros!$I$3:$I$5</xm:f>
          </x14:formula1>
          <xm:sqref>C11</xm:sqref>
        </x14:dataValidation>
        <x14:dataValidation type="list" allowBlank="1" showInputMessage="1" showErrorMessage="1" xr:uid="{79FB1195-D30C-4530-BDAA-AF73568F08A8}">
          <x14:formula1>
            <xm:f>Parámetros!$L$3:$L$5</xm:f>
          </x14:formula1>
          <xm:sqref>C13</xm:sqref>
        </x14:dataValidation>
        <x14:dataValidation type="list" allowBlank="1" showInputMessage="1" showErrorMessage="1" xr:uid="{9EBD0408-F221-4607-A05B-2542BB488679}">
          <x14:formula1>
            <xm:f>Parámetros!$M$3:$M$5</xm:f>
          </x14:formula1>
          <xm:sqref>C14</xm:sqref>
        </x14:dataValidation>
        <x14:dataValidation type="list" allowBlank="1" showInputMessage="1" showErrorMessage="1" xr:uid="{CDC52E07-1E50-4186-92D3-A254AEB670F9}">
          <x14:formula1>
            <xm:f>Parámetros!$O$3:$O$6</xm:f>
          </x14:formula1>
          <xm:sqref>C17</xm:sqref>
        </x14:dataValidation>
        <x14:dataValidation type="list" allowBlank="1" showInputMessage="1" showErrorMessage="1" xr:uid="{F3EB06E0-11A3-4C4B-8A94-B1AFE8D05519}">
          <x14:formula1>
            <xm:f>Parámetros!$P$3:$P$7</xm:f>
          </x14:formula1>
          <xm:sqref>D17</xm:sqref>
        </x14:dataValidation>
        <x14:dataValidation type="list" allowBlank="1" showInputMessage="1" showErrorMessage="1" xr:uid="{069AEA72-0D56-4E77-8B64-914B0228F252}">
          <x14:formula1>
            <xm:f>Parámetros!$Q$3:$Q$5</xm:f>
          </x14:formula1>
          <xm:sqref>C18</xm:sqref>
        </x14:dataValidation>
        <x14:dataValidation type="list" allowBlank="1" showInputMessage="1" showErrorMessage="1" xr:uid="{5EB560FD-580B-4E30-AB10-FCCE147F3667}">
          <x14:formula1>
            <xm:f>Parámetros!$R$3:$R$5</xm:f>
          </x14:formula1>
          <xm:sqref>C19</xm:sqref>
        </x14:dataValidation>
        <x14:dataValidation type="list" allowBlank="1" showInputMessage="1" showErrorMessage="1" xr:uid="{09B51352-CB6F-4109-88A9-0D0F73A53EDC}">
          <x14:formula1>
            <xm:f>Parámetros!$S$3:$S$6</xm:f>
          </x14:formula1>
          <xm:sqref>C20</xm:sqref>
        </x14:dataValidation>
        <x14:dataValidation type="list" allowBlank="1" showInputMessage="1" showErrorMessage="1" xr:uid="{58326946-B761-4B23-B4F1-4C9FC663B038}">
          <x14:formula1>
            <xm:f>Parámetros!$T$3:$T$6</xm:f>
          </x14:formula1>
          <xm:sqref>C21</xm:sqref>
        </x14:dataValidation>
        <x14:dataValidation type="list" allowBlank="1" showInputMessage="1" showErrorMessage="1" xr:uid="{111E751B-5DE6-4AF4-A261-7D6C92E0C276}">
          <x14:formula1>
            <xm:f>Parámetros!$U$3:$U$4</xm:f>
          </x14:formula1>
          <xm:sqref>C22 C39</xm:sqref>
        </x14:dataValidation>
        <x14:dataValidation type="list" allowBlank="1" showInputMessage="1" showErrorMessage="1" xr:uid="{99A4E3E0-3318-4AA7-BAA0-60A5C33B1274}">
          <x14:formula1>
            <xm:f>Parámetros!$AE$3:$AE$5</xm:f>
          </x14:formula1>
          <xm:sqref>C47</xm:sqref>
        </x14:dataValidation>
        <x14:dataValidation type="list" allowBlank="1" showInputMessage="1" showErrorMessage="1" xr:uid="{5C394795-04F9-49D1-B913-EC77EC33E776}">
          <x14:formula1>
            <xm:f>Parámetros!$AF$3:$AF$4</xm:f>
          </x14:formula1>
          <xm:sqref>C48</xm:sqref>
        </x14:dataValidation>
        <x14:dataValidation type="list" allowBlank="1" showInputMessage="1" showErrorMessage="1" xr:uid="{970A8B5E-19D7-4C7B-904E-E1DA81A9C7BF}">
          <x14:formula1>
            <xm:f>Parámetros!$AG$3:$AG$4</xm:f>
          </x14:formula1>
          <xm:sqref>C49</xm:sqref>
        </x14:dataValidation>
        <x14:dataValidation type="list" allowBlank="1" showInputMessage="1" showErrorMessage="1" xr:uid="{8ACB7F83-C27E-43AE-ABF1-919365A88DC2}">
          <x14:formula1>
            <xm:f>Parámetros!$AI$3:$AI$4</xm:f>
          </x14:formula1>
          <xm:sqref>C52</xm:sqref>
        </x14:dataValidation>
        <x14:dataValidation type="list" allowBlank="1" showInputMessage="1" showErrorMessage="1" xr:uid="{A389B8A1-3A3A-42E0-A2F0-EAA0445EEDD8}">
          <x14:formula1>
            <xm:f>Parámetros!$AJ$3:$AJ$5</xm:f>
          </x14:formula1>
          <xm:sqref>C53</xm:sqref>
        </x14:dataValidation>
        <x14:dataValidation type="list" allowBlank="1" showInputMessage="1" showErrorMessage="1" xr:uid="{DD784B7C-2442-448D-A167-3C1D6BBCDD73}">
          <x14:formula1>
            <xm:f>Parámetros!$V$3:$V$7</xm:f>
          </x14:formula1>
          <xm:sqref>C24</xm:sqref>
        </x14:dataValidation>
        <x14:dataValidation type="list" allowBlank="1" showInputMessage="1" showErrorMessage="1" xr:uid="{189F6AB2-4B64-4AA4-9881-4C707B0D4B84}">
          <x14:formula1>
            <xm:f>Parámetros!$W$3:$W$7</xm:f>
          </x14:formula1>
          <xm:sqref>C25</xm:sqref>
        </x14:dataValidation>
        <x14:dataValidation type="list" allowBlank="1" showInputMessage="1" showErrorMessage="1" xr:uid="{F8A36804-DFC9-48DC-B4CC-D87B6964315C}">
          <x14:formula1>
            <xm:f>Parámetros!$Y$3:$Y$4</xm:f>
          </x14:formula1>
          <xm:sqref>C33</xm:sqref>
        </x14:dataValidation>
        <x14:dataValidation type="list" allowBlank="1" showInputMessage="1" showErrorMessage="1" xr:uid="{CBAAD4C7-2A60-4A32-99AE-94183B1EB900}">
          <x14:formula1>
            <xm:f>Parámetros!$Z$3:$Z$5</xm:f>
          </x14:formula1>
          <xm:sqref>C34</xm:sqref>
        </x14:dataValidation>
        <x14:dataValidation type="list" allowBlank="1" showInputMessage="1" showErrorMessage="1" xr:uid="{594B0AEC-1666-4DF5-9963-D94F83D349C0}">
          <x14:formula1>
            <xm:f>Parámetros!$H$3:$H$4</xm:f>
          </x14:formula1>
          <xm:sqref>C10</xm:sqref>
        </x14:dataValidation>
        <x14:dataValidation type="list" allowBlank="1" showInputMessage="1" showErrorMessage="1" xr:uid="{7558F51B-C48C-45A1-9F17-03E272391B62}">
          <x14:formula1>
            <xm:f>Parámetros!$AD$3:$AD$5</xm:f>
          </x14:formula1>
          <xm:sqref>C46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1900-B817-4DFE-87A8-8DB066C4DC90}">
  <dimension ref="A2:I57"/>
  <sheetViews>
    <sheetView topLeftCell="A60" workbookViewId="0">
      <selection activeCell="C57" sqref="C57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2.5429687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256</v>
      </c>
    </row>
    <row r="3" spans="2:9" x14ac:dyDescent="0.35">
      <c r="B3" s="32" t="s">
        <v>110</v>
      </c>
      <c r="C3" s="32"/>
      <c r="E3" t="s">
        <v>111</v>
      </c>
      <c r="F3" t="s">
        <v>248</v>
      </c>
      <c r="G3" t="s">
        <v>112</v>
      </c>
      <c r="H3" t="s">
        <v>257</v>
      </c>
      <c r="I3" t="s">
        <v>258</v>
      </c>
    </row>
    <row r="4" spans="2:9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58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38</v>
      </c>
      <c r="D7" s="2"/>
      <c r="E7" s="2"/>
    </row>
    <row r="8" spans="2:9" ht="29.15" customHeight="1" x14ac:dyDescent="0.35">
      <c r="B8" s="3" t="s">
        <v>179</v>
      </c>
      <c r="C8" s="2" t="s">
        <v>58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89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250</v>
      </c>
    </row>
    <row r="16" spans="2:9" x14ac:dyDescent="0.35">
      <c r="B16" s="32" t="s">
        <v>127</v>
      </c>
      <c r="C16" s="32"/>
    </row>
    <row r="17" spans="2:3" x14ac:dyDescent="0.35">
      <c r="B17" s="2" t="s">
        <v>128</v>
      </c>
      <c r="C17" s="2" t="s">
        <v>84</v>
      </c>
    </row>
    <row r="18" spans="2:3" x14ac:dyDescent="0.35">
      <c r="B18" s="2" t="s">
        <v>129</v>
      </c>
      <c r="C18" s="2" t="s">
        <v>43</v>
      </c>
    </row>
    <row r="19" spans="2:3" x14ac:dyDescent="0.35">
      <c r="B19" s="2" t="s">
        <v>130</v>
      </c>
      <c r="C19" s="2" t="s">
        <v>62</v>
      </c>
    </row>
    <row r="20" spans="2:3" x14ac:dyDescent="0.35">
      <c r="B20" s="2" t="s">
        <v>131</v>
      </c>
      <c r="C20" s="2" t="s">
        <v>45</v>
      </c>
    </row>
    <row r="21" spans="2:3" x14ac:dyDescent="0.35">
      <c r="B21" s="2" t="s">
        <v>132</v>
      </c>
      <c r="C21" s="2" t="s">
        <v>45</v>
      </c>
    </row>
    <row r="22" spans="2:3" x14ac:dyDescent="0.35">
      <c r="B22" s="2" t="s">
        <v>133</v>
      </c>
      <c r="C22" s="2" t="s">
        <v>58</v>
      </c>
    </row>
    <row r="23" spans="2:3" x14ac:dyDescent="0.35">
      <c r="B23" s="32" t="s">
        <v>134</v>
      </c>
      <c r="C23" s="32"/>
    </row>
    <row r="24" spans="2:3" x14ac:dyDescent="0.35">
      <c r="B24" s="2" t="s">
        <v>135</v>
      </c>
      <c r="C24" s="2" t="s">
        <v>87</v>
      </c>
    </row>
    <row r="25" spans="2:3" x14ac:dyDescent="0.35">
      <c r="B25" s="2" t="s">
        <v>136</v>
      </c>
      <c r="C25" s="2" t="s">
        <v>66</v>
      </c>
    </row>
    <row r="26" spans="2:3" x14ac:dyDescent="0.35">
      <c r="B26" s="33" t="s">
        <v>137</v>
      </c>
      <c r="C26" s="33"/>
    </row>
    <row r="27" spans="2:3" x14ac:dyDescent="0.35">
      <c r="B27" s="2" t="s">
        <v>251</v>
      </c>
      <c r="C27" s="4">
        <v>50</v>
      </c>
    </row>
    <row r="28" spans="2:3" x14ac:dyDescent="0.35">
      <c r="B28" s="2" t="s">
        <v>252</v>
      </c>
      <c r="C28" s="4">
        <v>70</v>
      </c>
    </row>
    <row r="29" spans="2:3" x14ac:dyDescent="0.35">
      <c r="B29" s="2" t="s">
        <v>140</v>
      </c>
      <c r="C29" s="4">
        <v>48</v>
      </c>
    </row>
    <row r="30" spans="2:3" x14ac:dyDescent="0.35">
      <c r="B30" s="2" t="s">
        <v>141</v>
      </c>
      <c r="C30" s="4">
        <v>60</v>
      </c>
    </row>
    <row r="31" spans="2:3" x14ac:dyDescent="0.35">
      <c r="B31" s="2" t="s">
        <v>34</v>
      </c>
      <c r="C31" s="4">
        <v>3</v>
      </c>
    </row>
    <row r="32" spans="2:3" x14ac:dyDescent="0.35">
      <c r="B32" s="2" t="s">
        <v>253</v>
      </c>
      <c r="C32" s="4">
        <v>12</v>
      </c>
    </row>
    <row r="33" spans="1:3" x14ac:dyDescent="0.35">
      <c r="B33" s="2" t="s">
        <v>142</v>
      </c>
      <c r="C33" s="2" t="s">
        <v>67</v>
      </c>
    </row>
    <row r="34" spans="1:3" x14ac:dyDescent="0.35">
      <c r="B34" s="2" t="s">
        <v>143</v>
      </c>
      <c r="C34" s="2" t="s">
        <v>68</v>
      </c>
    </row>
    <row r="35" spans="1:3" x14ac:dyDescent="0.35">
      <c r="B35" s="2" t="s">
        <v>144</v>
      </c>
      <c r="C35" s="2"/>
    </row>
    <row r="36" spans="1:3" x14ac:dyDescent="0.35">
      <c r="B36" s="2" t="s">
        <v>145</v>
      </c>
      <c r="C36" s="5">
        <v>4</v>
      </c>
    </row>
    <row r="37" spans="1:3" x14ac:dyDescent="0.35">
      <c r="B37" s="2" t="s">
        <v>146</v>
      </c>
      <c r="C37" s="6" t="s">
        <v>259</v>
      </c>
    </row>
    <row r="38" spans="1:3" x14ac:dyDescent="0.35">
      <c r="B38" s="2" t="s">
        <v>7</v>
      </c>
      <c r="C38" s="6" t="s">
        <v>148</v>
      </c>
    </row>
    <row r="39" spans="1:3" x14ac:dyDescent="0.35">
      <c r="B39" s="2" t="s">
        <v>149</v>
      </c>
      <c r="C39" s="2" t="s">
        <v>58</v>
      </c>
    </row>
    <row r="40" spans="1:3" x14ac:dyDescent="0.35">
      <c r="B40" s="2" t="s">
        <v>150</v>
      </c>
      <c r="C40" s="2"/>
    </row>
    <row r="41" spans="1:3" x14ac:dyDescent="0.35">
      <c r="B41" s="33" t="s">
        <v>151</v>
      </c>
      <c r="C41" s="33"/>
    </row>
    <row r="42" spans="1:3" x14ac:dyDescent="0.35">
      <c r="B42" s="2" t="s">
        <v>145</v>
      </c>
      <c r="C42" s="5">
        <v>6</v>
      </c>
    </row>
    <row r="43" spans="1:3" x14ac:dyDescent="0.35">
      <c r="B43" s="2" t="s">
        <v>146</v>
      </c>
      <c r="C43" s="6" t="s">
        <v>259</v>
      </c>
    </row>
    <row r="44" spans="1:3" x14ac:dyDescent="0.35">
      <c r="B44" s="2" t="s">
        <v>7</v>
      </c>
      <c r="C44" s="6" t="s">
        <v>148</v>
      </c>
    </row>
    <row r="45" spans="1:3" x14ac:dyDescent="0.35">
      <c r="A45" t="s">
        <v>152</v>
      </c>
      <c r="B45" s="37" t="s">
        <v>153</v>
      </c>
      <c r="C45" s="38"/>
    </row>
    <row r="46" spans="1:3" x14ac:dyDescent="0.35">
      <c r="B46" s="2" t="s">
        <v>145</v>
      </c>
      <c r="C46" s="5">
        <v>4</v>
      </c>
    </row>
    <row r="47" spans="1:3" x14ac:dyDescent="0.35">
      <c r="B47" s="2" t="s">
        <v>146</v>
      </c>
      <c r="C47" s="6" t="s">
        <v>255</v>
      </c>
    </row>
    <row r="48" spans="1:3" x14ac:dyDescent="0.35">
      <c r="B48" s="2" t="s">
        <v>7</v>
      </c>
      <c r="C48" s="6" t="s">
        <v>148</v>
      </c>
    </row>
    <row r="49" spans="2:3" x14ac:dyDescent="0.35">
      <c r="B49" s="32" t="s">
        <v>161</v>
      </c>
      <c r="C49" s="32"/>
    </row>
    <row r="50" spans="2:3" x14ac:dyDescent="0.35">
      <c r="B50" s="2" t="s">
        <v>162</v>
      </c>
      <c r="C50" s="2" t="s">
        <v>69</v>
      </c>
    </row>
    <row r="51" spans="2:3" x14ac:dyDescent="0.35">
      <c r="B51" s="2" t="s">
        <v>163</v>
      </c>
      <c r="C51" s="2" t="s">
        <v>43</v>
      </c>
    </row>
    <row r="52" spans="2:3" x14ac:dyDescent="0.35">
      <c r="B52" s="2" t="s">
        <v>164</v>
      </c>
      <c r="C52" s="2" t="s">
        <v>58</v>
      </c>
    </row>
    <row r="53" spans="2:3" x14ac:dyDescent="0.35">
      <c r="B53" s="2" t="s">
        <v>165</v>
      </c>
      <c r="C53" s="2" t="s">
        <v>58</v>
      </c>
    </row>
    <row r="54" spans="2:3" x14ac:dyDescent="0.35">
      <c r="B54" s="2" t="s">
        <v>166</v>
      </c>
      <c r="C54" s="2" t="s">
        <v>52</v>
      </c>
    </row>
    <row r="55" spans="2:3" x14ac:dyDescent="0.35">
      <c r="B55" s="2" t="s">
        <v>167</v>
      </c>
      <c r="C55" s="2" t="s">
        <v>52</v>
      </c>
    </row>
    <row r="56" spans="2:3" x14ac:dyDescent="0.35">
      <c r="B56" s="2" t="s">
        <v>168</v>
      </c>
      <c r="C56" s="2" t="s">
        <v>47</v>
      </c>
    </row>
    <row r="57" spans="2:3" x14ac:dyDescent="0.35">
      <c r="B57" s="2" t="s">
        <v>169</v>
      </c>
      <c r="C57" s="2" t="s">
        <v>41</v>
      </c>
    </row>
  </sheetData>
  <mergeCells count="8">
    <mergeCell ref="B49:C49"/>
    <mergeCell ref="B2:C2"/>
    <mergeCell ref="B3:C3"/>
    <mergeCell ref="B16:C16"/>
    <mergeCell ref="B23:C23"/>
    <mergeCell ref="B26:C26"/>
    <mergeCell ref="B41:C41"/>
    <mergeCell ref="B45:C4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4398546E-3208-45A1-89D8-577DFC9A1129}">
          <x14:formula1>
            <xm:f>Parámetros!$AJ$3:$AJ$5</xm:f>
          </x14:formula1>
          <xm:sqref>C57</xm:sqref>
        </x14:dataValidation>
        <x14:dataValidation type="list" allowBlank="1" showInputMessage="1" showErrorMessage="1" xr:uid="{C98D75EB-3FBF-43A7-9D1B-3708E6BCD67F}">
          <x14:formula1>
            <xm:f>Parámetros!$AI$3:$AI$4</xm:f>
          </x14:formula1>
          <xm:sqref>C56</xm:sqref>
        </x14:dataValidation>
        <x14:dataValidation type="list" allowBlank="1" showInputMessage="1" showErrorMessage="1" xr:uid="{81A7B8ED-B2D3-4452-9BB4-558F255AC52E}">
          <x14:formula1>
            <xm:f>Parámetros!$AG$3:$AG$4</xm:f>
          </x14:formula1>
          <xm:sqref>C53</xm:sqref>
        </x14:dataValidation>
        <x14:dataValidation type="list" allowBlank="1" showInputMessage="1" showErrorMessage="1" xr:uid="{96DBDCDB-18B7-4A68-8D35-177BFE598CF0}">
          <x14:formula1>
            <xm:f>Parámetros!$AF$3:$AF$4</xm:f>
          </x14:formula1>
          <xm:sqref>C52</xm:sqref>
        </x14:dataValidation>
        <x14:dataValidation type="list" allowBlank="1" showInputMessage="1" showErrorMessage="1" xr:uid="{2FAD4391-42BE-43B3-B2E9-39039E9C5353}">
          <x14:formula1>
            <xm:f>Parámetros!$AE$3:$AE$5</xm:f>
          </x14:formula1>
          <xm:sqref>C51</xm:sqref>
        </x14:dataValidation>
        <x14:dataValidation type="list" allowBlank="1" showInputMessage="1" showErrorMessage="1" xr:uid="{3BCCE3F8-89D8-4B89-A5F6-778A773375E7}">
          <x14:formula1>
            <xm:f>Parámetros!$U$3:$U$4</xm:f>
          </x14:formula1>
          <xm:sqref>C22 C39</xm:sqref>
        </x14:dataValidation>
        <x14:dataValidation type="list" allowBlank="1" showInputMessage="1" showErrorMessage="1" xr:uid="{AD6690D5-0AB9-4781-BF64-ED5B2081D9B3}">
          <x14:formula1>
            <xm:f>Parámetros!$T$3:$T$6</xm:f>
          </x14:formula1>
          <xm:sqref>C21</xm:sqref>
        </x14:dataValidation>
        <x14:dataValidation type="list" allowBlank="1" showInputMessage="1" showErrorMessage="1" xr:uid="{172ED1E6-22BB-407E-8593-BE0122ECDA4E}">
          <x14:formula1>
            <xm:f>Parámetros!$S$3:$S$6</xm:f>
          </x14:formula1>
          <xm:sqref>C20</xm:sqref>
        </x14:dataValidation>
        <x14:dataValidation type="list" allowBlank="1" showInputMessage="1" showErrorMessage="1" xr:uid="{687B75B8-F9D9-44BB-A177-737DD3ACB0D2}">
          <x14:formula1>
            <xm:f>Parámetros!$R$3:$R$5</xm:f>
          </x14:formula1>
          <xm:sqref>C19</xm:sqref>
        </x14:dataValidation>
        <x14:dataValidation type="list" allowBlank="1" showInputMessage="1" showErrorMessage="1" xr:uid="{B09A06CC-B78B-4136-8FB1-D80C903EF80C}">
          <x14:formula1>
            <xm:f>Parámetros!$Q$3:$Q$5</xm:f>
          </x14:formula1>
          <xm:sqref>C18</xm:sqref>
        </x14:dataValidation>
        <x14:dataValidation type="list" allowBlank="1" showInputMessage="1" showErrorMessage="1" xr:uid="{EF639E1B-CE3F-4616-9D58-D797D2C64B52}">
          <x14:formula1>
            <xm:f>Parámetros!$P$3:$P$7</xm:f>
          </x14:formula1>
          <xm:sqref>D17</xm:sqref>
        </x14:dataValidation>
        <x14:dataValidation type="list" allowBlank="1" showInputMessage="1" showErrorMessage="1" xr:uid="{22E85A7D-339B-4B35-9FAD-038FAB551DF7}">
          <x14:formula1>
            <xm:f>Parámetros!$O$3:$O$6</xm:f>
          </x14:formula1>
          <xm:sqref>C17</xm:sqref>
        </x14:dataValidation>
        <x14:dataValidation type="list" allowBlank="1" showInputMessage="1" showErrorMessage="1" xr:uid="{97C1701F-0FC7-4B90-B8B0-3E1A75316D75}">
          <x14:formula1>
            <xm:f>Parámetros!$M$3:$M$5</xm:f>
          </x14:formula1>
          <xm:sqref>C14</xm:sqref>
        </x14:dataValidation>
        <x14:dataValidation type="list" allowBlank="1" showInputMessage="1" showErrorMessage="1" xr:uid="{516B313A-5711-4A50-B090-A52C588083F7}">
          <x14:formula1>
            <xm:f>Parámetros!$L$3:$L$5</xm:f>
          </x14:formula1>
          <xm:sqref>C13</xm:sqref>
        </x14:dataValidation>
        <x14:dataValidation type="list" allowBlank="1" showInputMessage="1" showErrorMessage="1" xr:uid="{55DD46F3-5FB2-43DE-B889-AAC590A6C484}">
          <x14:formula1>
            <xm:f>Parámetros!$I$3:$I$5</xm:f>
          </x14:formula1>
          <xm:sqref>C11</xm:sqref>
        </x14:dataValidation>
        <x14:dataValidation type="list" allowBlank="1" showInputMessage="1" showErrorMessage="1" xr:uid="{9394F0C8-9E51-4B3E-91D5-C591BC3BCD5C}">
          <x14:formula1>
            <xm:f>Parámetros!$G$3:$G$4</xm:f>
          </x14:formula1>
          <xm:sqref>C9</xm:sqref>
        </x14:dataValidation>
        <x14:dataValidation type="list" allowBlank="1" showInputMessage="1" showErrorMessage="1" xr:uid="{D2A77244-23AB-431F-A618-F1EFE8306F4B}">
          <x14:formula1>
            <xm:f>Parámetros!$F$3:$F$4</xm:f>
          </x14:formula1>
          <xm:sqref>C8</xm:sqref>
        </x14:dataValidation>
        <x14:dataValidation type="list" allowBlank="1" showInputMessage="1" showErrorMessage="1" xr:uid="{46F689FC-76F2-40AF-A904-16454A925D85}">
          <x14:formula1>
            <xm:f>Parámetros!$E$3:$E$6</xm:f>
          </x14:formula1>
          <xm:sqref>C7:E7</xm:sqref>
        </x14:dataValidation>
        <x14:dataValidation type="list" allowBlank="1" showInputMessage="1" showErrorMessage="1" xr:uid="{4C2EDDA0-37E8-4C88-A0DB-41FC17609CE1}">
          <x14:formula1>
            <xm:f>Parámetros!$D$3:$D$5</xm:f>
          </x14:formula1>
          <xm:sqref>C6</xm:sqref>
        </x14:dataValidation>
        <x14:dataValidation type="list" allowBlank="1" showInputMessage="1" showErrorMessage="1" xr:uid="{6E425B2A-5A08-4C01-B856-B3B670CDF84F}">
          <x14:formula1>
            <xm:f>Parámetros!$C$3:$C$6</xm:f>
          </x14:formula1>
          <xm:sqref>C5</xm:sqref>
        </x14:dataValidation>
        <x14:dataValidation type="list" allowBlank="1" showInputMessage="1" showErrorMessage="1" xr:uid="{6EABF06D-80E6-4AA9-A1BF-BF3CF7ED47DE}">
          <x14:formula1>
            <xm:f>Parámetros!$B$3:$B$4</xm:f>
          </x14:formula1>
          <xm:sqref>C4</xm:sqref>
        </x14:dataValidation>
        <x14:dataValidation type="list" allowBlank="1" showInputMessage="1" showErrorMessage="1" xr:uid="{58EC69CA-0B05-4716-A29B-B9DABB3A30EC}">
          <x14:formula1>
            <xm:f>Parámetros!$V$3:$V$7</xm:f>
          </x14:formula1>
          <xm:sqref>C24</xm:sqref>
        </x14:dataValidation>
        <x14:dataValidation type="list" allowBlank="1" showInputMessage="1" showErrorMessage="1" xr:uid="{BAF8F62B-0452-4778-82FE-DCCA68AA4219}">
          <x14:formula1>
            <xm:f>Parámetros!$W$3:$W$7</xm:f>
          </x14:formula1>
          <xm:sqref>C25</xm:sqref>
        </x14:dataValidation>
        <x14:dataValidation type="list" allowBlank="1" showInputMessage="1" showErrorMessage="1" xr:uid="{4627D78E-1C76-4B5D-A7C9-5EA0ABA49963}">
          <x14:formula1>
            <xm:f>Parámetros!$Y$3:$Y$4</xm:f>
          </x14:formula1>
          <xm:sqref>C33</xm:sqref>
        </x14:dataValidation>
        <x14:dataValidation type="list" allowBlank="1" showInputMessage="1" showErrorMessage="1" xr:uid="{49EA80A5-47F3-40CC-9F84-DF31C3ACF1B7}">
          <x14:formula1>
            <xm:f>Parámetros!$Z$3:$Z$5</xm:f>
          </x14:formula1>
          <xm:sqref>C34</xm:sqref>
        </x14:dataValidation>
        <x14:dataValidation type="list" allowBlank="1" showInputMessage="1" showErrorMessage="1" xr:uid="{0DF534AB-6B54-4A01-920F-078582769A20}">
          <x14:formula1>
            <xm:f>Parámetros!$H$3:$H$4</xm:f>
          </x14:formula1>
          <xm:sqref>C10</xm:sqref>
        </x14:dataValidation>
        <x14:dataValidation type="list" allowBlank="1" showInputMessage="1" showErrorMessage="1" xr:uid="{6ADD74A9-A062-44AF-9544-8CEA974E174E}">
          <x14:formula1>
            <xm:f>Parámetros!$AD$3:$AD$5</xm:f>
          </x14:formula1>
          <xm:sqref>C50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2291-DEEB-4B73-A0D7-A9B30ABCA4CF}">
  <dimension ref="B2:I53"/>
  <sheetViews>
    <sheetView topLeftCell="A48" workbookViewId="0">
      <selection activeCell="C53" sqref="C53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2.5429687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260</v>
      </c>
    </row>
    <row r="3" spans="2:9" x14ac:dyDescent="0.35">
      <c r="B3" s="32" t="s">
        <v>110</v>
      </c>
      <c r="C3" s="32"/>
      <c r="E3" t="s">
        <v>111</v>
      </c>
      <c r="F3" t="s">
        <v>248</v>
      </c>
      <c r="G3" t="s">
        <v>112</v>
      </c>
      <c r="H3" t="s">
        <v>261</v>
      </c>
      <c r="I3" t="s">
        <v>262</v>
      </c>
    </row>
    <row r="4" spans="2:9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58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56</v>
      </c>
      <c r="D7" s="2"/>
      <c r="E7" s="2"/>
    </row>
    <row r="8" spans="2:9" ht="29.15" customHeight="1" x14ac:dyDescent="0.35">
      <c r="B8" s="3" t="s">
        <v>179</v>
      </c>
      <c r="C8" s="2" t="s">
        <v>58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263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250</v>
      </c>
    </row>
    <row r="16" spans="2:9" x14ac:dyDescent="0.35">
      <c r="B16" s="32" t="s">
        <v>127</v>
      </c>
      <c r="C16" s="32"/>
    </row>
    <row r="17" spans="2:3" x14ac:dyDescent="0.35">
      <c r="B17" s="2" t="s">
        <v>128</v>
      </c>
      <c r="C17" s="2" t="s">
        <v>84</v>
      </c>
    </row>
    <row r="18" spans="2:3" x14ac:dyDescent="0.35">
      <c r="B18" s="2" t="s">
        <v>129</v>
      </c>
      <c r="C18" s="2" t="s">
        <v>43</v>
      </c>
    </row>
    <row r="19" spans="2:3" x14ac:dyDescent="0.35">
      <c r="B19" s="2" t="s">
        <v>130</v>
      </c>
      <c r="C19" s="2" t="s">
        <v>62</v>
      </c>
    </row>
    <row r="20" spans="2:3" x14ac:dyDescent="0.35">
      <c r="B20" s="2" t="s">
        <v>131</v>
      </c>
      <c r="C20" s="2" t="s">
        <v>45</v>
      </c>
    </row>
    <row r="21" spans="2:3" x14ac:dyDescent="0.35">
      <c r="B21" s="2" t="s">
        <v>132</v>
      </c>
      <c r="C21" s="2" t="s">
        <v>45</v>
      </c>
    </row>
    <row r="22" spans="2:3" x14ac:dyDescent="0.35">
      <c r="B22" s="2" t="s">
        <v>133</v>
      </c>
      <c r="C22" s="2" t="s">
        <v>58</v>
      </c>
    </row>
    <row r="23" spans="2:3" x14ac:dyDescent="0.35">
      <c r="B23" s="32" t="s">
        <v>134</v>
      </c>
      <c r="C23" s="32"/>
    </row>
    <row r="24" spans="2:3" x14ac:dyDescent="0.35">
      <c r="B24" s="2" t="s">
        <v>135</v>
      </c>
      <c r="C24" s="2" t="s">
        <v>87</v>
      </c>
    </row>
    <row r="25" spans="2:3" x14ac:dyDescent="0.35">
      <c r="B25" s="2" t="s">
        <v>136</v>
      </c>
      <c r="C25" s="2" t="s">
        <v>66</v>
      </c>
    </row>
    <row r="26" spans="2:3" x14ac:dyDescent="0.35">
      <c r="B26" s="33" t="s">
        <v>137</v>
      </c>
      <c r="C26" s="33"/>
    </row>
    <row r="27" spans="2:3" x14ac:dyDescent="0.35">
      <c r="B27" s="2" t="s">
        <v>251</v>
      </c>
      <c r="C27" s="4">
        <v>53</v>
      </c>
    </row>
    <row r="28" spans="2:3" x14ac:dyDescent="0.35">
      <c r="B28" s="2" t="s">
        <v>252</v>
      </c>
      <c r="C28" s="4">
        <v>56</v>
      </c>
    </row>
    <row r="29" spans="2:3" x14ac:dyDescent="0.35">
      <c r="B29" s="2" t="s">
        <v>229</v>
      </c>
      <c r="C29" s="4">
        <v>25</v>
      </c>
    </row>
    <row r="30" spans="2:3" x14ac:dyDescent="0.35">
      <c r="B30" s="2" t="s">
        <v>141</v>
      </c>
      <c r="C30" s="4">
        <v>53</v>
      </c>
    </row>
    <row r="31" spans="2:3" x14ac:dyDescent="0.35">
      <c r="B31" s="2" t="s">
        <v>34</v>
      </c>
      <c r="C31" s="4">
        <v>4</v>
      </c>
    </row>
    <row r="32" spans="2:3" x14ac:dyDescent="0.35">
      <c r="B32" s="2" t="s">
        <v>253</v>
      </c>
      <c r="C32" s="4">
        <v>12</v>
      </c>
    </row>
    <row r="33" spans="2:3" x14ac:dyDescent="0.35">
      <c r="B33" s="2" t="s">
        <v>142</v>
      </c>
      <c r="C33" s="2" t="s">
        <v>67</v>
      </c>
    </row>
    <row r="34" spans="2:3" x14ac:dyDescent="0.35">
      <c r="B34" s="2" t="s">
        <v>143</v>
      </c>
      <c r="C34" s="2" t="s">
        <v>68</v>
      </c>
    </row>
    <row r="35" spans="2:3" x14ac:dyDescent="0.35">
      <c r="B35" s="2" t="s">
        <v>144</v>
      </c>
      <c r="C35" s="2"/>
    </row>
    <row r="36" spans="2:3" x14ac:dyDescent="0.35">
      <c r="B36" s="2" t="s">
        <v>145</v>
      </c>
      <c r="C36" s="5">
        <v>4</v>
      </c>
    </row>
    <row r="37" spans="2:3" x14ac:dyDescent="0.35">
      <c r="B37" s="2" t="s">
        <v>146</v>
      </c>
      <c r="C37" s="6" t="s">
        <v>259</v>
      </c>
    </row>
    <row r="38" spans="2:3" x14ac:dyDescent="0.35">
      <c r="B38" s="2" t="s">
        <v>7</v>
      </c>
      <c r="C38" s="6" t="s">
        <v>148</v>
      </c>
    </row>
    <row r="39" spans="2:3" x14ac:dyDescent="0.35">
      <c r="B39" s="2" t="s">
        <v>149</v>
      </c>
      <c r="C39" s="2" t="s">
        <v>58</v>
      </c>
    </row>
    <row r="40" spans="2:3" x14ac:dyDescent="0.35">
      <c r="B40" s="2" t="s">
        <v>150</v>
      </c>
      <c r="C40" s="2"/>
    </row>
    <row r="41" spans="2:3" x14ac:dyDescent="0.35">
      <c r="B41" s="33" t="s">
        <v>151</v>
      </c>
      <c r="C41" s="33"/>
    </row>
    <row r="42" spans="2:3" x14ac:dyDescent="0.35">
      <c r="B42" s="2" t="s">
        <v>145</v>
      </c>
      <c r="C42" s="5">
        <v>4</v>
      </c>
    </row>
    <row r="43" spans="2:3" x14ac:dyDescent="0.35">
      <c r="B43" s="2" t="s">
        <v>146</v>
      </c>
      <c r="C43" s="6" t="s">
        <v>259</v>
      </c>
    </row>
    <row r="44" spans="2:3" x14ac:dyDescent="0.35">
      <c r="B44" s="2" t="s">
        <v>7</v>
      </c>
      <c r="C44" s="6" t="s">
        <v>148</v>
      </c>
    </row>
    <row r="45" spans="2:3" x14ac:dyDescent="0.35">
      <c r="B45" s="32" t="s">
        <v>161</v>
      </c>
      <c r="C45" s="32"/>
    </row>
    <row r="46" spans="2:3" x14ac:dyDescent="0.35">
      <c r="B46" s="2" t="s">
        <v>162</v>
      </c>
      <c r="C46" s="2" t="s">
        <v>69</v>
      </c>
    </row>
    <row r="47" spans="2:3" x14ac:dyDescent="0.35">
      <c r="B47" s="2" t="s">
        <v>163</v>
      </c>
      <c r="C47" s="2" t="s">
        <v>43</v>
      </c>
    </row>
    <row r="48" spans="2:3" x14ac:dyDescent="0.35">
      <c r="B48" s="2" t="s">
        <v>164</v>
      </c>
      <c r="C48" s="2" t="s">
        <v>58</v>
      </c>
    </row>
    <row r="49" spans="2:3" x14ac:dyDescent="0.35">
      <c r="B49" s="2" t="s">
        <v>165</v>
      </c>
      <c r="C49" s="2" t="s">
        <v>58</v>
      </c>
    </row>
    <row r="50" spans="2:3" x14ac:dyDescent="0.35">
      <c r="B50" s="2" t="s">
        <v>166</v>
      </c>
      <c r="C50" s="2" t="s">
        <v>52</v>
      </c>
    </row>
    <row r="51" spans="2:3" x14ac:dyDescent="0.35">
      <c r="B51" s="2" t="s">
        <v>167</v>
      </c>
      <c r="C51" s="2" t="s">
        <v>52</v>
      </c>
    </row>
    <row r="52" spans="2:3" x14ac:dyDescent="0.35">
      <c r="B52" s="2" t="s">
        <v>168</v>
      </c>
      <c r="C52" s="2" t="s">
        <v>58</v>
      </c>
    </row>
    <row r="53" spans="2:3" x14ac:dyDescent="0.35">
      <c r="B53" s="2" t="s">
        <v>169</v>
      </c>
      <c r="C53" s="2" t="s">
        <v>41</v>
      </c>
    </row>
  </sheetData>
  <mergeCells count="7">
    <mergeCell ref="B45:C45"/>
    <mergeCell ref="B2:C2"/>
    <mergeCell ref="B3:C3"/>
    <mergeCell ref="B16:C16"/>
    <mergeCell ref="B23:C23"/>
    <mergeCell ref="B26:C26"/>
    <mergeCell ref="B41:C4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CEE9915E-0D04-4FEE-9D06-A1D7E2FF005D}">
          <x14:formula1>
            <xm:f>Parámetros!$Z$3:$Z$5</xm:f>
          </x14:formula1>
          <xm:sqref>C34</xm:sqref>
        </x14:dataValidation>
        <x14:dataValidation type="list" allowBlank="1" showInputMessage="1" showErrorMessage="1" xr:uid="{0DC9B176-F37E-497E-9744-F38000131807}">
          <x14:formula1>
            <xm:f>Parámetros!$Y$3:$Y$4</xm:f>
          </x14:formula1>
          <xm:sqref>C33</xm:sqref>
        </x14:dataValidation>
        <x14:dataValidation type="list" allowBlank="1" showInputMessage="1" showErrorMessage="1" xr:uid="{3755B432-41C2-4ED6-B9C1-8A4E5A3C3C47}">
          <x14:formula1>
            <xm:f>Parámetros!$W$3:$W$7</xm:f>
          </x14:formula1>
          <xm:sqref>C25</xm:sqref>
        </x14:dataValidation>
        <x14:dataValidation type="list" allowBlank="1" showInputMessage="1" showErrorMessage="1" xr:uid="{771C42E5-6547-442B-96EC-63D6F05928BE}">
          <x14:formula1>
            <xm:f>Parámetros!$V$3:$V$7</xm:f>
          </x14:formula1>
          <xm:sqref>C24</xm:sqref>
        </x14:dataValidation>
        <x14:dataValidation type="list" allowBlank="1" showInputMessage="1" showErrorMessage="1" xr:uid="{99F58D6D-E5F6-4ECA-8176-23E7E93CF497}">
          <x14:formula1>
            <xm:f>Parámetros!$B$3:$B$4</xm:f>
          </x14:formula1>
          <xm:sqref>C4</xm:sqref>
        </x14:dataValidation>
        <x14:dataValidation type="list" allowBlank="1" showInputMessage="1" showErrorMessage="1" xr:uid="{85AE320A-04F0-4BF2-B7AF-E527826B4C9C}">
          <x14:formula1>
            <xm:f>Parámetros!$C$3:$C$6</xm:f>
          </x14:formula1>
          <xm:sqref>C5</xm:sqref>
        </x14:dataValidation>
        <x14:dataValidation type="list" allowBlank="1" showInputMessage="1" showErrorMessage="1" xr:uid="{77187E09-3AF2-4233-9DDA-64C38091DDA4}">
          <x14:formula1>
            <xm:f>Parámetros!$D$3:$D$5</xm:f>
          </x14:formula1>
          <xm:sqref>C6</xm:sqref>
        </x14:dataValidation>
        <x14:dataValidation type="list" allowBlank="1" showInputMessage="1" showErrorMessage="1" xr:uid="{FAE0D24C-26CC-40BB-BD7D-60DC26A99D22}">
          <x14:formula1>
            <xm:f>Parámetros!$E$3:$E$6</xm:f>
          </x14:formula1>
          <xm:sqref>C7:E7</xm:sqref>
        </x14:dataValidation>
        <x14:dataValidation type="list" allowBlank="1" showInputMessage="1" showErrorMessage="1" xr:uid="{B0E17DBE-AA28-4F03-8AD5-A71AF011DF73}">
          <x14:formula1>
            <xm:f>Parámetros!$F$3:$F$4</xm:f>
          </x14:formula1>
          <xm:sqref>C8</xm:sqref>
        </x14:dataValidation>
        <x14:dataValidation type="list" allowBlank="1" showInputMessage="1" showErrorMessage="1" xr:uid="{2F951317-4DBC-4920-AD97-3280D75757BB}">
          <x14:formula1>
            <xm:f>Parámetros!$G$3:$G$4</xm:f>
          </x14:formula1>
          <xm:sqref>C9</xm:sqref>
        </x14:dataValidation>
        <x14:dataValidation type="list" allowBlank="1" showInputMessage="1" showErrorMessage="1" xr:uid="{D859B740-9E99-47BC-A155-9DE3207BE14C}">
          <x14:formula1>
            <xm:f>Parámetros!$I$3:$I$5</xm:f>
          </x14:formula1>
          <xm:sqref>C11</xm:sqref>
        </x14:dataValidation>
        <x14:dataValidation type="list" allowBlank="1" showInputMessage="1" showErrorMessage="1" xr:uid="{BCE4BFC0-4166-4AF0-A6D6-D09899BD5500}">
          <x14:formula1>
            <xm:f>Parámetros!$L$3:$L$5</xm:f>
          </x14:formula1>
          <xm:sqref>C13</xm:sqref>
        </x14:dataValidation>
        <x14:dataValidation type="list" allowBlank="1" showInputMessage="1" showErrorMessage="1" xr:uid="{C86D3D7D-1683-4E31-8719-AFBDD30216FD}">
          <x14:formula1>
            <xm:f>Parámetros!$M$3:$M$5</xm:f>
          </x14:formula1>
          <xm:sqref>C14</xm:sqref>
        </x14:dataValidation>
        <x14:dataValidation type="list" allowBlank="1" showInputMessage="1" showErrorMessage="1" xr:uid="{CABF80FD-51D1-49CB-A209-2CA83F204F69}">
          <x14:formula1>
            <xm:f>Parámetros!$O$3:$O$6</xm:f>
          </x14:formula1>
          <xm:sqref>C17</xm:sqref>
        </x14:dataValidation>
        <x14:dataValidation type="list" allowBlank="1" showInputMessage="1" showErrorMessage="1" xr:uid="{2710CD96-F522-48BB-9DF3-94CFDBB6310F}">
          <x14:formula1>
            <xm:f>Parámetros!$P$3:$P$7</xm:f>
          </x14:formula1>
          <xm:sqref>D17</xm:sqref>
        </x14:dataValidation>
        <x14:dataValidation type="list" allowBlank="1" showInputMessage="1" showErrorMessage="1" xr:uid="{28EA03F4-6C02-4189-8278-F6CDAE3C7BA8}">
          <x14:formula1>
            <xm:f>Parámetros!$Q$3:$Q$5</xm:f>
          </x14:formula1>
          <xm:sqref>C18</xm:sqref>
        </x14:dataValidation>
        <x14:dataValidation type="list" allowBlank="1" showInputMessage="1" showErrorMessage="1" xr:uid="{D593812C-9CBB-4D2F-84EF-B097AD0D0496}">
          <x14:formula1>
            <xm:f>Parámetros!$R$3:$R$5</xm:f>
          </x14:formula1>
          <xm:sqref>C19</xm:sqref>
        </x14:dataValidation>
        <x14:dataValidation type="list" allowBlank="1" showInputMessage="1" showErrorMessage="1" xr:uid="{26EEFE32-F9E7-4D6F-B66B-E139FF75A450}">
          <x14:formula1>
            <xm:f>Parámetros!$S$3:$S$6</xm:f>
          </x14:formula1>
          <xm:sqref>C20</xm:sqref>
        </x14:dataValidation>
        <x14:dataValidation type="list" allowBlank="1" showInputMessage="1" showErrorMessage="1" xr:uid="{58BA4B1A-477E-4CF1-924D-C5A60E3BE2AC}">
          <x14:formula1>
            <xm:f>Parámetros!$T$3:$T$6</xm:f>
          </x14:formula1>
          <xm:sqref>C21</xm:sqref>
        </x14:dataValidation>
        <x14:dataValidation type="list" allowBlank="1" showInputMessage="1" showErrorMessage="1" xr:uid="{3308E5AD-BF4C-453B-88DB-0F39B97B2185}">
          <x14:formula1>
            <xm:f>Parámetros!$U$3:$U$4</xm:f>
          </x14:formula1>
          <xm:sqref>C22 C39</xm:sqref>
        </x14:dataValidation>
        <x14:dataValidation type="list" allowBlank="1" showInputMessage="1" showErrorMessage="1" xr:uid="{8CA762ED-E040-4AA3-B2B2-35FD3CD9B145}">
          <x14:formula1>
            <xm:f>Parámetros!$AE$3:$AE$5</xm:f>
          </x14:formula1>
          <xm:sqref>C47</xm:sqref>
        </x14:dataValidation>
        <x14:dataValidation type="list" allowBlank="1" showInputMessage="1" showErrorMessage="1" xr:uid="{3AA5A172-38D4-437A-866F-ABA5875FC204}">
          <x14:formula1>
            <xm:f>Parámetros!$AF$3:$AF$4</xm:f>
          </x14:formula1>
          <xm:sqref>C48</xm:sqref>
        </x14:dataValidation>
        <x14:dataValidation type="list" allowBlank="1" showInputMessage="1" showErrorMessage="1" xr:uid="{2751A344-1B40-4CC4-B938-C4B82AA1D085}">
          <x14:formula1>
            <xm:f>Parámetros!$AG$3:$AG$4</xm:f>
          </x14:formula1>
          <xm:sqref>C49</xm:sqref>
        </x14:dataValidation>
        <x14:dataValidation type="list" allowBlank="1" showInputMessage="1" showErrorMessage="1" xr:uid="{28E63EE6-D2BC-4F5F-B887-0FDB33D1F020}">
          <x14:formula1>
            <xm:f>Parámetros!$AI$3:$AI$4</xm:f>
          </x14:formula1>
          <xm:sqref>C52</xm:sqref>
        </x14:dataValidation>
        <x14:dataValidation type="list" allowBlank="1" showInputMessage="1" showErrorMessage="1" xr:uid="{DEBC2D74-7F91-4011-91B5-B9D94D543720}">
          <x14:formula1>
            <xm:f>Parámetros!$AJ$3:$AJ$5</xm:f>
          </x14:formula1>
          <xm:sqref>C53</xm:sqref>
        </x14:dataValidation>
        <x14:dataValidation type="list" allowBlank="1" showInputMessage="1" showErrorMessage="1" xr:uid="{FD40BCD3-EA72-4486-BA99-7362241171DB}">
          <x14:formula1>
            <xm:f>Parámetros!$H$3:$H$4</xm:f>
          </x14:formula1>
          <xm:sqref>C10</xm:sqref>
        </x14:dataValidation>
        <x14:dataValidation type="list" allowBlank="1" showInputMessage="1" showErrorMessage="1" xr:uid="{F713854C-56C5-4864-BD7F-CD6AA6525D55}">
          <x14:formula1>
            <xm:f>Parámetros!$AD$3:$AD$5</xm:f>
          </x14:formula1>
          <xm:sqref>C46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BF06-2B0A-4590-BF2E-A3D79AF10D7C}">
  <dimension ref="B2:I65"/>
  <sheetViews>
    <sheetView topLeftCell="A48" zoomScale="75" zoomScaleNormal="75" workbookViewId="0">
      <selection activeCell="J11" sqref="J11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2.5429687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264</v>
      </c>
    </row>
    <row r="3" spans="2:9" x14ac:dyDescent="0.35">
      <c r="B3" s="32" t="s">
        <v>110</v>
      </c>
      <c r="C3" s="32"/>
      <c r="E3" t="s">
        <v>111</v>
      </c>
      <c r="F3" t="s">
        <v>248</v>
      </c>
      <c r="G3" t="s">
        <v>112</v>
      </c>
      <c r="H3" t="s">
        <v>265</v>
      </c>
      <c r="I3" t="s">
        <v>266</v>
      </c>
    </row>
    <row r="4" spans="2:9" x14ac:dyDescent="0.35">
      <c r="B4" s="2" t="s">
        <v>113</v>
      </c>
      <c r="C4" s="2" t="s">
        <v>35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58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38</v>
      </c>
      <c r="D7" s="2"/>
      <c r="E7" s="2"/>
    </row>
    <row r="8" spans="2:9" ht="29.15" customHeight="1" x14ac:dyDescent="0.35">
      <c r="B8" s="3" t="s">
        <v>179</v>
      </c>
      <c r="C8" s="2" t="s">
        <v>58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89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267</v>
      </c>
    </row>
    <row r="16" spans="2:9" x14ac:dyDescent="0.35">
      <c r="B16" s="32" t="s">
        <v>127</v>
      </c>
      <c r="C16" s="32"/>
    </row>
    <row r="17" spans="2:3" x14ac:dyDescent="0.35">
      <c r="B17" s="2" t="s">
        <v>128</v>
      </c>
      <c r="C17" s="2" t="s">
        <v>44</v>
      </c>
    </row>
    <row r="18" spans="2:3" x14ac:dyDescent="0.35">
      <c r="B18" s="2" t="s">
        <v>129</v>
      </c>
      <c r="C18" s="2" t="s">
        <v>43</v>
      </c>
    </row>
    <row r="19" spans="2:3" x14ac:dyDescent="0.35">
      <c r="B19" s="2" t="s">
        <v>130</v>
      </c>
      <c r="C19" s="2" t="s">
        <v>227</v>
      </c>
    </row>
    <row r="20" spans="2:3" x14ac:dyDescent="0.35">
      <c r="B20" s="2" t="s">
        <v>131</v>
      </c>
      <c r="C20" s="2" t="s">
        <v>45</v>
      </c>
    </row>
    <row r="21" spans="2:3" x14ac:dyDescent="0.35">
      <c r="B21" s="2" t="s">
        <v>132</v>
      </c>
      <c r="C21" s="2" t="s">
        <v>64</v>
      </c>
    </row>
    <row r="22" spans="2:3" x14ac:dyDescent="0.35">
      <c r="B22" s="2" t="s">
        <v>133</v>
      </c>
      <c r="C22" s="2" t="s">
        <v>58</v>
      </c>
    </row>
    <row r="23" spans="2:3" x14ac:dyDescent="0.35">
      <c r="B23" s="32" t="s">
        <v>134</v>
      </c>
      <c r="C23" s="32"/>
    </row>
    <row r="24" spans="2:3" x14ac:dyDescent="0.35">
      <c r="B24" s="2" t="s">
        <v>135</v>
      </c>
      <c r="C24" s="2" t="s">
        <v>65</v>
      </c>
    </row>
    <row r="25" spans="2:3" x14ac:dyDescent="0.35">
      <c r="B25" s="2" t="s">
        <v>136</v>
      </c>
      <c r="C25" s="2" t="s">
        <v>66</v>
      </c>
    </row>
    <row r="26" spans="2:3" x14ac:dyDescent="0.35">
      <c r="B26" s="33" t="s">
        <v>137</v>
      </c>
      <c r="C26" s="33"/>
    </row>
    <row r="27" spans="2:3" x14ac:dyDescent="0.35">
      <c r="B27" s="2" t="s">
        <v>251</v>
      </c>
      <c r="C27" s="4">
        <v>80</v>
      </c>
    </row>
    <row r="28" spans="2:3" x14ac:dyDescent="0.35">
      <c r="B28" s="2" t="s">
        <v>252</v>
      </c>
      <c r="C28" s="4">
        <v>70</v>
      </c>
    </row>
    <row r="29" spans="2:3" x14ac:dyDescent="0.35">
      <c r="B29" s="2" t="s">
        <v>229</v>
      </c>
      <c r="C29" s="4">
        <v>30</v>
      </c>
    </row>
    <row r="30" spans="2:3" x14ac:dyDescent="0.35">
      <c r="B30" s="2" t="s">
        <v>141</v>
      </c>
      <c r="C30" s="4">
        <v>57</v>
      </c>
    </row>
    <row r="31" spans="2:3" x14ac:dyDescent="0.35">
      <c r="B31" s="2" t="s">
        <v>34</v>
      </c>
      <c r="C31" s="4">
        <v>3</v>
      </c>
    </row>
    <row r="32" spans="2:3" x14ac:dyDescent="0.35">
      <c r="B32" s="2" t="s">
        <v>253</v>
      </c>
      <c r="C32" s="4">
        <v>12</v>
      </c>
    </row>
    <row r="33" spans="2:3" x14ac:dyDescent="0.35">
      <c r="B33" s="2" t="s">
        <v>142</v>
      </c>
      <c r="C33" s="2" t="s">
        <v>67</v>
      </c>
    </row>
    <row r="34" spans="2:3" x14ac:dyDescent="0.35">
      <c r="B34" s="2" t="s">
        <v>143</v>
      </c>
      <c r="C34" s="2" t="s">
        <v>68</v>
      </c>
    </row>
    <row r="35" spans="2:3" x14ac:dyDescent="0.35">
      <c r="B35" s="2" t="s">
        <v>144</v>
      </c>
      <c r="C35" s="2"/>
    </row>
    <row r="36" spans="2:3" x14ac:dyDescent="0.35">
      <c r="B36" s="2" t="s">
        <v>145</v>
      </c>
      <c r="C36" s="5">
        <v>4</v>
      </c>
    </row>
    <row r="37" spans="2:3" x14ac:dyDescent="0.35">
      <c r="B37" s="2" t="s">
        <v>146</v>
      </c>
      <c r="C37" s="6" t="s">
        <v>268</v>
      </c>
    </row>
    <row r="38" spans="2:3" x14ac:dyDescent="0.35">
      <c r="B38" s="2" t="s">
        <v>7</v>
      </c>
      <c r="C38" s="6" t="s">
        <v>148</v>
      </c>
    </row>
    <row r="39" spans="2:3" x14ac:dyDescent="0.35">
      <c r="B39" s="2" t="s">
        <v>149</v>
      </c>
      <c r="C39" s="2" t="s">
        <v>58</v>
      </c>
    </row>
    <row r="40" spans="2:3" x14ac:dyDescent="0.35">
      <c r="B40" s="2" t="s">
        <v>150</v>
      </c>
      <c r="C40" s="2"/>
    </row>
    <row r="41" spans="2:3" x14ac:dyDescent="0.35">
      <c r="B41" s="33" t="s">
        <v>151</v>
      </c>
      <c r="C41" s="33"/>
    </row>
    <row r="42" spans="2:3" x14ac:dyDescent="0.35">
      <c r="B42" s="2" t="s">
        <v>145</v>
      </c>
      <c r="C42" s="5">
        <v>4</v>
      </c>
    </row>
    <row r="43" spans="2:3" x14ac:dyDescent="0.35">
      <c r="B43" s="2" t="s">
        <v>146</v>
      </c>
      <c r="C43" s="6" t="s">
        <v>269</v>
      </c>
    </row>
    <row r="44" spans="2:3" x14ac:dyDescent="0.35">
      <c r="B44" s="2" t="s">
        <v>7</v>
      </c>
      <c r="C44" s="6" t="s">
        <v>148</v>
      </c>
    </row>
    <row r="45" spans="2:3" x14ac:dyDescent="0.35">
      <c r="B45" s="33" t="s">
        <v>153</v>
      </c>
      <c r="C45" s="33"/>
    </row>
    <row r="46" spans="2:3" x14ac:dyDescent="0.35">
      <c r="B46" s="2" t="s">
        <v>145</v>
      </c>
      <c r="C46" s="5">
        <v>2</v>
      </c>
    </row>
    <row r="47" spans="2:3" x14ac:dyDescent="0.35">
      <c r="B47" s="2" t="s">
        <v>146</v>
      </c>
      <c r="C47" s="6" t="s">
        <v>259</v>
      </c>
    </row>
    <row r="48" spans="2:3" x14ac:dyDescent="0.35">
      <c r="B48" s="2" t="s">
        <v>7</v>
      </c>
      <c r="C48" s="6" t="s">
        <v>148</v>
      </c>
    </row>
    <row r="49" spans="2:3" x14ac:dyDescent="0.35">
      <c r="B49" s="37" t="s">
        <v>154</v>
      </c>
      <c r="C49" s="38"/>
    </row>
    <row r="50" spans="2:3" x14ac:dyDescent="0.35">
      <c r="B50" s="2" t="s">
        <v>145</v>
      </c>
      <c r="C50" s="5">
        <v>3</v>
      </c>
    </row>
    <row r="51" spans="2:3" x14ac:dyDescent="0.35">
      <c r="B51" s="2" t="s">
        <v>146</v>
      </c>
      <c r="C51" s="6" t="s">
        <v>259</v>
      </c>
    </row>
    <row r="52" spans="2:3" x14ac:dyDescent="0.35">
      <c r="B52" s="2" t="s">
        <v>7</v>
      </c>
      <c r="C52" s="6" t="s">
        <v>148</v>
      </c>
    </row>
    <row r="53" spans="2:3" x14ac:dyDescent="0.35">
      <c r="B53" s="33" t="s">
        <v>270</v>
      </c>
      <c r="C53" s="33"/>
    </row>
    <row r="54" spans="2:3" x14ac:dyDescent="0.35">
      <c r="B54" s="2" t="s">
        <v>145</v>
      </c>
      <c r="C54" s="5">
        <v>2</v>
      </c>
    </row>
    <row r="55" spans="2:3" x14ac:dyDescent="0.35">
      <c r="B55" s="2" t="s">
        <v>146</v>
      </c>
      <c r="C55" s="6" t="s">
        <v>259</v>
      </c>
    </row>
    <row r="56" spans="2:3" x14ac:dyDescent="0.35">
      <c r="B56" s="2" t="s">
        <v>7</v>
      </c>
      <c r="C56" s="6" t="s">
        <v>148</v>
      </c>
    </row>
    <row r="57" spans="2:3" x14ac:dyDescent="0.35">
      <c r="B57" s="32" t="s">
        <v>161</v>
      </c>
      <c r="C57" s="32"/>
    </row>
    <row r="58" spans="2:3" x14ac:dyDescent="0.35">
      <c r="B58" s="2" t="s">
        <v>162</v>
      </c>
      <c r="C58" s="2" t="s">
        <v>69</v>
      </c>
    </row>
    <row r="59" spans="2:3" x14ac:dyDescent="0.35">
      <c r="B59" s="2" t="s">
        <v>163</v>
      </c>
      <c r="C59" s="2" t="s">
        <v>60</v>
      </c>
    </row>
    <row r="60" spans="2:3" x14ac:dyDescent="0.35">
      <c r="B60" s="2" t="s">
        <v>164</v>
      </c>
      <c r="C60" s="2" t="s">
        <v>58</v>
      </c>
    </row>
    <row r="61" spans="2:3" x14ac:dyDescent="0.35">
      <c r="B61" s="2" t="s">
        <v>165</v>
      </c>
      <c r="C61" s="2" t="s">
        <v>58</v>
      </c>
    </row>
    <row r="62" spans="2:3" x14ac:dyDescent="0.35">
      <c r="B62" s="2" t="s">
        <v>166</v>
      </c>
      <c r="C62" s="2" t="s">
        <v>52</v>
      </c>
    </row>
    <row r="63" spans="2:3" x14ac:dyDescent="0.35">
      <c r="B63" s="2" t="s">
        <v>167</v>
      </c>
      <c r="C63" s="2" t="s">
        <v>52</v>
      </c>
    </row>
    <row r="64" spans="2:3" x14ac:dyDescent="0.35">
      <c r="B64" s="2" t="s">
        <v>168</v>
      </c>
      <c r="C64" s="2" t="s">
        <v>47</v>
      </c>
    </row>
    <row r="65" spans="2:4" x14ac:dyDescent="0.35">
      <c r="B65" s="2" t="s">
        <v>169</v>
      </c>
      <c r="C65" s="2" t="s">
        <v>39</v>
      </c>
      <c r="D65" t="s">
        <v>271</v>
      </c>
    </row>
  </sheetData>
  <mergeCells count="10">
    <mergeCell ref="B57:C57"/>
    <mergeCell ref="B41:C41"/>
    <mergeCell ref="B45:C45"/>
    <mergeCell ref="B49:C49"/>
    <mergeCell ref="B2:C2"/>
    <mergeCell ref="B3:C3"/>
    <mergeCell ref="B16:C16"/>
    <mergeCell ref="B23:C23"/>
    <mergeCell ref="B26:C26"/>
    <mergeCell ref="B53:C5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18ED2FC2-710C-4210-AE78-E21D79E9F3A0}">
          <x14:formula1>
            <xm:f>Parámetros!$AJ$3:$AJ$4</xm:f>
          </x14:formula1>
          <xm:sqref>C65</xm:sqref>
        </x14:dataValidation>
        <x14:dataValidation type="list" allowBlank="1" showInputMessage="1" showErrorMessage="1" xr:uid="{705FA723-6EF0-475A-923A-2FE679B8B1EF}">
          <x14:formula1>
            <xm:f>Parámetros!$AI$3:$AI$4</xm:f>
          </x14:formula1>
          <xm:sqref>C64</xm:sqref>
        </x14:dataValidation>
        <x14:dataValidation type="list" allowBlank="1" showInputMessage="1" showErrorMessage="1" xr:uid="{0B12E00E-A7E9-4188-BE16-B5139781F94D}">
          <x14:formula1>
            <xm:f>Parámetros!$AG$3:$AG$4</xm:f>
          </x14:formula1>
          <xm:sqref>C61</xm:sqref>
        </x14:dataValidation>
        <x14:dataValidation type="list" allowBlank="1" showInputMessage="1" showErrorMessage="1" xr:uid="{76CE511F-386B-4B4A-8A27-52FC145E2084}">
          <x14:formula1>
            <xm:f>Parámetros!$AF$3:$AF$4</xm:f>
          </x14:formula1>
          <xm:sqref>C60</xm:sqref>
        </x14:dataValidation>
        <x14:dataValidation type="list" allowBlank="1" showInputMessage="1" showErrorMessage="1" xr:uid="{435E8D5E-4621-42B6-A190-BF69C5C6B3EF}">
          <x14:formula1>
            <xm:f>Parámetros!$AE$3:$AE$5</xm:f>
          </x14:formula1>
          <xm:sqref>C59</xm:sqref>
        </x14:dataValidation>
        <x14:dataValidation type="list" allowBlank="1" showInputMessage="1" showErrorMessage="1" xr:uid="{70305D5C-4759-4C74-9142-20A3E2DAFE7D}">
          <x14:formula1>
            <xm:f>Parámetros!$U$3:$U$4</xm:f>
          </x14:formula1>
          <xm:sqref>C22 C39</xm:sqref>
        </x14:dataValidation>
        <x14:dataValidation type="list" allowBlank="1" showInputMessage="1" showErrorMessage="1" xr:uid="{D2FF79A6-F637-4D3A-BB98-BF7B35E072A4}">
          <x14:formula1>
            <xm:f>Parámetros!$T$3:$T$6</xm:f>
          </x14:formula1>
          <xm:sqref>C21</xm:sqref>
        </x14:dataValidation>
        <x14:dataValidation type="list" allowBlank="1" showInputMessage="1" showErrorMessage="1" xr:uid="{921F67E0-44CA-44AA-A96C-6AAF03FD539C}">
          <x14:formula1>
            <xm:f>Parámetros!$S$3:$S$6</xm:f>
          </x14:formula1>
          <xm:sqref>C20</xm:sqref>
        </x14:dataValidation>
        <x14:dataValidation type="list" allowBlank="1" showInputMessage="1" showErrorMessage="1" xr:uid="{FD2A0435-66B6-476A-AE4E-3DB4445421C0}">
          <x14:formula1>
            <xm:f>Parámetros!$R$3:$R$5</xm:f>
          </x14:formula1>
          <xm:sqref>C19</xm:sqref>
        </x14:dataValidation>
        <x14:dataValidation type="list" allowBlank="1" showInputMessage="1" showErrorMessage="1" xr:uid="{DE276CF4-88EC-4A15-AA49-7ADEF2850C8F}">
          <x14:formula1>
            <xm:f>Parámetros!$Q$3:$Q$5</xm:f>
          </x14:formula1>
          <xm:sqref>C18</xm:sqref>
        </x14:dataValidation>
        <x14:dataValidation type="list" allowBlank="1" showInputMessage="1" showErrorMessage="1" xr:uid="{1669707E-4DB9-4944-BF0B-CF88D2B191B9}">
          <x14:formula1>
            <xm:f>Parámetros!$P$3:$P$7</xm:f>
          </x14:formula1>
          <xm:sqref>D17</xm:sqref>
        </x14:dataValidation>
        <x14:dataValidation type="list" allowBlank="1" showInputMessage="1" showErrorMessage="1" xr:uid="{7B44832F-B340-4505-BAB7-E04EB66CBF96}">
          <x14:formula1>
            <xm:f>Parámetros!$O$3:$O$6</xm:f>
          </x14:formula1>
          <xm:sqref>C17</xm:sqref>
        </x14:dataValidation>
        <x14:dataValidation type="list" allowBlank="1" showInputMessage="1" showErrorMessage="1" xr:uid="{28FAEB2F-3B63-45AB-9F6C-23459BF122AB}">
          <x14:formula1>
            <xm:f>Parámetros!$M$3:$M$5</xm:f>
          </x14:formula1>
          <xm:sqref>C14</xm:sqref>
        </x14:dataValidation>
        <x14:dataValidation type="list" allowBlank="1" showInputMessage="1" showErrorMessage="1" xr:uid="{47021F97-8599-48C5-8E3B-68B5D32FE8F4}">
          <x14:formula1>
            <xm:f>Parámetros!$L$3:$L$5</xm:f>
          </x14:formula1>
          <xm:sqref>C13</xm:sqref>
        </x14:dataValidation>
        <x14:dataValidation type="list" allowBlank="1" showInputMessage="1" showErrorMessage="1" xr:uid="{85948DAE-FCD3-4BB4-B6A0-AF42D6D41AB7}">
          <x14:formula1>
            <xm:f>Parámetros!$I$3:$I$5</xm:f>
          </x14:formula1>
          <xm:sqref>C11</xm:sqref>
        </x14:dataValidation>
        <x14:dataValidation type="list" allowBlank="1" showInputMessage="1" showErrorMessage="1" xr:uid="{8D3BE856-CD65-49B5-AA5E-10E992D4B5A3}">
          <x14:formula1>
            <xm:f>Parámetros!$G$3:$G$4</xm:f>
          </x14:formula1>
          <xm:sqref>C9</xm:sqref>
        </x14:dataValidation>
        <x14:dataValidation type="list" allowBlank="1" showInputMessage="1" showErrorMessage="1" xr:uid="{75EFAB12-D328-4351-8E2E-EAD37D0B995E}">
          <x14:formula1>
            <xm:f>Parámetros!$F$3:$F$4</xm:f>
          </x14:formula1>
          <xm:sqref>C8</xm:sqref>
        </x14:dataValidation>
        <x14:dataValidation type="list" allowBlank="1" showInputMessage="1" showErrorMessage="1" xr:uid="{7D6EFFC7-A820-42D8-BC86-D341DAD5AFEE}">
          <x14:formula1>
            <xm:f>Parámetros!$E$3:$E$6</xm:f>
          </x14:formula1>
          <xm:sqref>C7:E7</xm:sqref>
        </x14:dataValidation>
        <x14:dataValidation type="list" allowBlank="1" showInputMessage="1" showErrorMessage="1" xr:uid="{67ECF2AC-91BB-451A-963A-FB72A46A615E}">
          <x14:formula1>
            <xm:f>Parámetros!$D$3:$D$5</xm:f>
          </x14:formula1>
          <xm:sqref>C6</xm:sqref>
        </x14:dataValidation>
        <x14:dataValidation type="list" allowBlank="1" showInputMessage="1" showErrorMessage="1" xr:uid="{FC120BA2-080D-4515-87E6-8ADF274C3F6D}">
          <x14:formula1>
            <xm:f>Parámetros!$C$3:$C$6</xm:f>
          </x14:formula1>
          <xm:sqref>C5</xm:sqref>
        </x14:dataValidation>
        <x14:dataValidation type="list" allowBlank="1" showInputMessage="1" showErrorMessage="1" xr:uid="{038D8C07-24E4-40D1-905A-FA4D4626F7E4}">
          <x14:formula1>
            <xm:f>Parámetros!$B$3:$B$4</xm:f>
          </x14:formula1>
          <xm:sqref>C4</xm:sqref>
        </x14:dataValidation>
        <x14:dataValidation type="list" allowBlank="1" showInputMessage="1" showErrorMessage="1" xr:uid="{185BC9C7-ABA2-494F-976F-39EDC751EFCD}">
          <x14:formula1>
            <xm:f>Parámetros!$V$3:$V$7</xm:f>
          </x14:formula1>
          <xm:sqref>C24</xm:sqref>
        </x14:dataValidation>
        <x14:dataValidation type="list" allowBlank="1" showInputMessage="1" showErrorMessage="1" xr:uid="{A88884C8-765F-423E-9063-E51B8A59E274}">
          <x14:formula1>
            <xm:f>Parámetros!$W$3:$W$7</xm:f>
          </x14:formula1>
          <xm:sqref>C25</xm:sqref>
        </x14:dataValidation>
        <x14:dataValidation type="list" allowBlank="1" showInputMessage="1" showErrorMessage="1" xr:uid="{AC7B8834-F035-448E-8595-D0A2C32E633E}">
          <x14:formula1>
            <xm:f>Parámetros!$Y$3:$Y$4</xm:f>
          </x14:formula1>
          <xm:sqref>C33</xm:sqref>
        </x14:dataValidation>
        <x14:dataValidation type="list" allowBlank="1" showInputMessage="1" showErrorMessage="1" xr:uid="{E12CE134-3469-43B7-B0D1-AC8231674E40}">
          <x14:formula1>
            <xm:f>Parámetros!$Z$3:$Z$5</xm:f>
          </x14:formula1>
          <xm:sqref>C34</xm:sqref>
        </x14:dataValidation>
        <x14:dataValidation type="list" allowBlank="1" showInputMessage="1" showErrorMessage="1" xr:uid="{0B528B9F-D753-4DF2-B0F5-E0F4A555CE16}">
          <x14:formula1>
            <xm:f>Parámetros!$H$3:$H$4</xm:f>
          </x14:formula1>
          <xm:sqref>C10</xm:sqref>
        </x14:dataValidation>
        <x14:dataValidation type="list" allowBlank="1" showInputMessage="1" showErrorMessage="1" xr:uid="{C8973B21-E6D2-4A40-A71F-B95A061247CF}">
          <x14:formula1>
            <xm:f>Parámetros!$AD$3:$AD$5</xm:f>
          </x14:formula1>
          <xm:sqref>C58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754D-EFEC-464C-8719-A20E5BABCF68}">
  <dimension ref="B2:I61"/>
  <sheetViews>
    <sheetView tabSelected="1" workbookViewId="0">
      <selection activeCell="C36" sqref="C36"/>
    </sheetView>
  </sheetViews>
  <sheetFormatPr baseColWidth="10" defaultColWidth="11.453125" defaultRowHeight="14.5" x14ac:dyDescent="0.35"/>
  <cols>
    <col min="2" max="2" width="51.08984375" customWidth="1"/>
    <col min="3" max="3" width="43.54296875" customWidth="1"/>
    <col min="5" max="5" width="13.90625" customWidth="1"/>
    <col min="6" max="6" width="12.54296875" customWidth="1"/>
  </cols>
  <sheetData>
    <row r="2" spans="2:9" x14ac:dyDescent="0.35">
      <c r="B2" s="34" t="s">
        <v>108</v>
      </c>
      <c r="C2" s="34"/>
      <c r="E2" t="s">
        <v>109</v>
      </c>
      <c r="F2" s="1">
        <v>45103</v>
      </c>
      <c r="G2" t="s">
        <v>0</v>
      </c>
      <c r="H2" t="s">
        <v>272</v>
      </c>
    </row>
    <row r="3" spans="2:9" x14ac:dyDescent="0.35">
      <c r="B3" s="32" t="s">
        <v>110</v>
      </c>
      <c r="C3" s="32"/>
      <c r="E3" t="s">
        <v>111</v>
      </c>
      <c r="F3" t="s">
        <v>248</v>
      </c>
      <c r="G3" t="s">
        <v>112</v>
      </c>
      <c r="H3" t="s">
        <v>273</v>
      </c>
      <c r="I3" t="s">
        <v>274</v>
      </c>
    </row>
    <row r="4" spans="2:9" x14ac:dyDescent="0.35">
      <c r="B4" s="2" t="s">
        <v>113</v>
      </c>
      <c r="C4" s="2" t="s">
        <v>53</v>
      </c>
      <c r="E4" t="s">
        <v>114</v>
      </c>
      <c r="F4" t="s">
        <v>173</v>
      </c>
      <c r="G4" t="s">
        <v>115</v>
      </c>
    </row>
    <row r="5" spans="2:9" x14ac:dyDescent="0.35">
      <c r="B5" s="2" t="s">
        <v>116</v>
      </c>
      <c r="C5" s="2" t="s">
        <v>58</v>
      </c>
    </row>
    <row r="6" spans="2:9" x14ac:dyDescent="0.35">
      <c r="B6" s="2" t="s">
        <v>117</v>
      </c>
      <c r="C6" s="2" t="s">
        <v>55</v>
      </c>
    </row>
    <row r="7" spans="2:9" x14ac:dyDescent="0.35">
      <c r="B7" s="2" t="s">
        <v>118</v>
      </c>
      <c r="C7" s="2" t="s">
        <v>56</v>
      </c>
      <c r="D7" s="2"/>
      <c r="E7" s="2"/>
    </row>
    <row r="8" spans="2:9" ht="29.15" customHeight="1" x14ac:dyDescent="0.35">
      <c r="B8" s="3" t="s">
        <v>179</v>
      </c>
      <c r="C8" s="2" t="s">
        <v>40</v>
      </c>
    </row>
    <row r="9" spans="2:9" x14ac:dyDescent="0.35">
      <c r="B9" s="2" t="s">
        <v>120</v>
      </c>
      <c r="C9" s="2" t="s">
        <v>40</v>
      </c>
    </row>
    <row r="10" spans="2:9" x14ac:dyDescent="0.35">
      <c r="B10" s="2" t="s">
        <v>121</v>
      </c>
      <c r="C10" s="2" t="s">
        <v>58</v>
      </c>
    </row>
    <row r="11" spans="2:9" x14ac:dyDescent="0.35">
      <c r="B11" s="2" t="s">
        <v>122</v>
      </c>
      <c r="C11" s="2" t="s">
        <v>59</v>
      </c>
    </row>
    <row r="12" spans="2:9" x14ac:dyDescent="0.35">
      <c r="B12" s="2" t="s">
        <v>123</v>
      </c>
      <c r="C12" s="2" t="s">
        <v>89</v>
      </c>
    </row>
    <row r="13" spans="2:9" x14ac:dyDescent="0.35">
      <c r="B13" s="2" t="s">
        <v>124</v>
      </c>
      <c r="C13" s="2" t="s">
        <v>60</v>
      </c>
    </row>
    <row r="14" spans="2:9" x14ac:dyDescent="0.35">
      <c r="B14" s="2" t="s">
        <v>125</v>
      </c>
      <c r="C14" s="2" t="s">
        <v>60</v>
      </c>
    </row>
    <row r="15" spans="2:9" x14ac:dyDescent="0.35">
      <c r="B15" s="2" t="s">
        <v>126</v>
      </c>
      <c r="C15" s="2" t="s">
        <v>250</v>
      </c>
    </row>
    <row r="16" spans="2:9" x14ac:dyDescent="0.35">
      <c r="B16" s="32" t="s">
        <v>127</v>
      </c>
      <c r="C16" s="32"/>
    </row>
    <row r="17" spans="2:3" x14ac:dyDescent="0.35">
      <c r="B17" s="2" t="s">
        <v>128</v>
      </c>
      <c r="C17" s="2" t="s">
        <v>44</v>
      </c>
    </row>
    <row r="18" spans="2:3" x14ac:dyDescent="0.35">
      <c r="B18" s="2" t="s">
        <v>129</v>
      </c>
      <c r="C18" s="2" t="s">
        <v>43</v>
      </c>
    </row>
    <row r="19" spans="2:3" x14ac:dyDescent="0.35">
      <c r="B19" s="2" t="s">
        <v>130</v>
      </c>
      <c r="C19" s="2" t="s">
        <v>62</v>
      </c>
    </row>
    <row r="20" spans="2:3" x14ac:dyDescent="0.35">
      <c r="B20" s="2" t="s">
        <v>131</v>
      </c>
      <c r="C20" s="2" t="s">
        <v>45</v>
      </c>
    </row>
    <row r="21" spans="2:3" x14ac:dyDescent="0.35">
      <c r="B21" s="2" t="s">
        <v>132</v>
      </c>
      <c r="C21" s="2" t="s">
        <v>64</v>
      </c>
    </row>
    <row r="22" spans="2:3" x14ac:dyDescent="0.35">
      <c r="B22" s="2" t="s">
        <v>133</v>
      </c>
      <c r="C22" s="2" t="s">
        <v>58</v>
      </c>
    </row>
    <row r="23" spans="2:3" x14ac:dyDescent="0.35">
      <c r="B23" s="32" t="s">
        <v>134</v>
      </c>
      <c r="C23" s="32"/>
    </row>
    <row r="24" spans="2:3" x14ac:dyDescent="0.35">
      <c r="B24" s="2" t="s">
        <v>135</v>
      </c>
      <c r="C24" s="2" t="s">
        <v>65</v>
      </c>
    </row>
    <row r="25" spans="2:3" x14ac:dyDescent="0.35">
      <c r="B25" s="2" t="s">
        <v>136</v>
      </c>
      <c r="C25" s="2" t="s">
        <v>66</v>
      </c>
    </row>
    <row r="26" spans="2:3" x14ac:dyDescent="0.35">
      <c r="B26" s="33" t="s">
        <v>137</v>
      </c>
      <c r="C26" s="33"/>
    </row>
    <row r="27" spans="2:3" x14ac:dyDescent="0.35">
      <c r="B27" s="2" t="s">
        <v>251</v>
      </c>
      <c r="C27" s="4">
        <v>85</v>
      </c>
    </row>
    <row r="28" spans="2:3" x14ac:dyDescent="0.35">
      <c r="B28" s="2" t="s">
        <v>252</v>
      </c>
      <c r="C28" s="4">
        <v>80</v>
      </c>
    </row>
    <row r="29" spans="2:3" x14ac:dyDescent="0.35">
      <c r="B29" s="2" t="s">
        <v>229</v>
      </c>
      <c r="C29" s="4">
        <v>15</v>
      </c>
    </row>
    <row r="30" spans="2:3" x14ac:dyDescent="0.35">
      <c r="B30" s="2" t="s">
        <v>141</v>
      </c>
      <c r="C30" s="4">
        <v>35</v>
      </c>
    </row>
    <row r="31" spans="2:3" x14ac:dyDescent="0.35">
      <c r="B31" s="2" t="s">
        <v>34</v>
      </c>
      <c r="C31" s="4">
        <v>3</v>
      </c>
    </row>
    <row r="32" spans="2:3" x14ac:dyDescent="0.35">
      <c r="B32" s="2" t="s">
        <v>253</v>
      </c>
      <c r="C32" s="4">
        <v>12</v>
      </c>
    </row>
    <row r="33" spans="2:3" x14ac:dyDescent="0.35">
      <c r="B33" s="2" t="s">
        <v>142</v>
      </c>
      <c r="C33" s="2" t="s">
        <v>67</v>
      </c>
    </row>
    <row r="34" spans="2:3" x14ac:dyDescent="0.35">
      <c r="B34" s="2" t="s">
        <v>143</v>
      </c>
      <c r="C34" s="2" t="s">
        <v>68</v>
      </c>
    </row>
    <row r="35" spans="2:3" x14ac:dyDescent="0.35">
      <c r="B35" s="2" t="s">
        <v>144</v>
      </c>
      <c r="C35" s="2"/>
    </row>
    <row r="36" spans="2:3" x14ac:dyDescent="0.35">
      <c r="B36" s="2" t="s">
        <v>145</v>
      </c>
      <c r="C36" s="5">
        <v>2</v>
      </c>
    </row>
    <row r="37" spans="2:3" x14ac:dyDescent="0.35">
      <c r="B37" s="2" t="s">
        <v>146</v>
      </c>
      <c r="C37" s="6" t="s">
        <v>275</v>
      </c>
    </row>
    <row r="38" spans="2:3" x14ac:dyDescent="0.35">
      <c r="B38" s="2" t="s">
        <v>7</v>
      </c>
      <c r="C38" s="6" t="s">
        <v>148</v>
      </c>
    </row>
    <row r="39" spans="2:3" x14ac:dyDescent="0.35">
      <c r="B39" s="2" t="s">
        <v>149</v>
      </c>
      <c r="C39" s="2" t="s">
        <v>58</v>
      </c>
    </row>
    <row r="40" spans="2:3" x14ac:dyDescent="0.35">
      <c r="B40" s="2" t="s">
        <v>150</v>
      </c>
      <c r="C40" s="2"/>
    </row>
    <row r="41" spans="2:3" x14ac:dyDescent="0.35">
      <c r="B41" s="33" t="s">
        <v>151</v>
      </c>
      <c r="C41" s="33"/>
    </row>
    <row r="42" spans="2:3" x14ac:dyDescent="0.35">
      <c r="B42" s="2" t="s">
        <v>145</v>
      </c>
      <c r="C42" s="5">
        <v>8</v>
      </c>
    </row>
    <row r="43" spans="2:3" x14ac:dyDescent="0.35">
      <c r="B43" s="2" t="s">
        <v>146</v>
      </c>
      <c r="C43" s="6" t="s">
        <v>276</v>
      </c>
    </row>
    <row r="44" spans="2:3" x14ac:dyDescent="0.35">
      <c r="B44" s="2" t="s">
        <v>7</v>
      </c>
      <c r="C44" s="6" t="s">
        <v>148</v>
      </c>
    </row>
    <row r="45" spans="2:3" x14ac:dyDescent="0.35">
      <c r="B45" s="33" t="s">
        <v>153</v>
      </c>
      <c r="C45" s="33"/>
    </row>
    <row r="46" spans="2:3" x14ac:dyDescent="0.35">
      <c r="B46" s="2" t="s">
        <v>145</v>
      </c>
      <c r="C46" s="5">
        <v>4</v>
      </c>
    </row>
    <row r="47" spans="2:3" x14ac:dyDescent="0.35">
      <c r="B47" s="2" t="s">
        <v>146</v>
      </c>
      <c r="C47" s="6" t="s">
        <v>276</v>
      </c>
    </row>
    <row r="48" spans="2:3" x14ac:dyDescent="0.35">
      <c r="B48" s="2" t="s">
        <v>7</v>
      </c>
      <c r="C48" s="6" t="s">
        <v>148</v>
      </c>
    </row>
    <row r="49" spans="2:3" x14ac:dyDescent="0.35">
      <c r="B49" s="37" t="s">
        <v>154</v>
      </c>
      <c r="C49" s="38"/>
    </row>
    <row r="50" spans="2:3" x14ac:dyDescent="0.35">
      <c r="B50" s="2" t="s">
        <v>145</v>
      </c>
      <c r="C50" s="5">
        <v>2</v>
      </c>
    </row>
    <row r="51" spans="2:3" x14ac:dyDescent="0.35">
      <c r="B51" s="2" t="s">
        <v>146</v>
      </c>
      <c r="C51" s="6" t="s">
        <v>276</v>
      </c>
    </row>
    <row r="52" spans="2:3" x14ac:dyDescent="0.35">
      <c r="B52" s="2" t="s">
        <v>7</v>
      </c>
      <c r="C52" s="6" t="s">
        <v>148</v>
      </c>
    </row>
    <row r="53" spans="2:3" x14ac:dyDescent="0.35">
      <c r="B53" s="32" t="s">
        <v>161</v>
      </c>
      <c r="C53" s="32"/>
    </row>
    <row r="54" spans="2:3" x14ac:dyDescent="0.35">
      <c r="B54" s="2" t="s">
        <v>162</v>
      </c>
      <c r="C54" s="2" t="s">
        <v>69</v>
      </c>
    </row>
    <row r="55" spans="2:3" x14ac:dyDescent="0.35">
      <c r="B55" s="2" t="s">
        <v>163</v>
      </c>
      <c r="C55" s="2" t="s">
        <v>43</v>
      </c>
    </row>
    <row r="56" spans="2:3" x14ac:dyDescent="0.35">
      <c r="B56" s="2" t="s">
        <v>164</v>
      </c>
      <c r="C56" s="2" t="s">
        <v>58</v>
      </c>
    </row>
    <row r="57" spans="2:3" x14ac:dyDescent="0.35">
      <c r="B57" s="2" t="s">
        <v>165</v>
      </c>
      <c r="C57" s="2" t="s">
        <v>58</v>
      </c>
    </row>
    <row r="58" spans="2:3" x14ac:dyDescent="0.35">
      <c r="B58" s="2" t="s">
        <v>166</v>
      </c>
      <c r="C58" s="2" t="s">
        <v>52</v>
      </c>
    </row>
    <row r="59" spans="2:3" x14ac:dyDescent="0.35">
      <c r="B59" s="2" t="s">
        <v>167</v>
      </c>
      <c r="C59" s="2" t="s">
        <v>52</v>
      </c>
    </row>
    <row r="60" spans="2:3" x14ac:dyDescent="0.35">
      <c r="B60" s="2" t="s">
        <v>168</v>
      </c>
      <c r="C60" s="2" t="s">
        <v>47</v>
      </c>
    </row>
    <row r="61" spans="2:3" x14ac:dyDescent="0.35">
      <c r="B61" s="2" t="s">
        <v>169</v>
      </c>
      <c r="C61" s="2" t="s">
        <v>41</v>
      </c>
    </row>
  </sheetData>
  <mergeCells count="9">
    <mergeCell ref="B45:C45"/>
    <mergeCell ref="B49:C49"/>
    <mergeCell ref="B53:C53"/>
    <mergeCell ref="B2:C2"/>
    <mergeCell ref="B3:C3"/>
    <mergeCell ref="B16:C16"/>
    <mergeCell ref="B23:C23"/>
    <mergeCell ref="B26:C26"/>
    <mergeCell ref="B41:C4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102B1468-D6AA-423E-9B1F-9056D19D9C16}">
          <x14:formula1>
            <xm:f>Parámetros!$Z$3:$Z$5</xm:f>
          </x14:formula1>
          <xm:sqref>C34</xm:sqref>
        </x14:dataValidation>
        <x14:dataValidation type="list" allowBlank="1" showInputMessage="1" showErrorMessage="1" xr:uid="{A4783955-26B1-4307-9992-2AE0FC5F2E48}">
          <x14:formula1>
            <xm:f>Parámetros!$Y$3:$Y$4</xm:f>
          </x14:formula1>
          <xm:sqref>C33</xm:sqref>
        </x14:dataValidation>
        <x14:dataValidation type="list" allowBlank="1" showInputMessage="1" showErrorMessage="1" xr:uid="{14C003C5-84F3-4EC6-9C8C-EEF18A2DD503}">
          <x14:formula1>
            <xm:f>Parámetros!$W$3:$W$7</xm:f>
          </x14:formula1>
          <xm:sqref>C25</xm:sqref>
        </x14:dataValidation>
        <x14:dataValidation type="list" allowBlank="1" showInputMessage="1" showErrorMessage="1" xr:uid="{8DE62A0C-AB5E-45AA-A298-BC24850542C7}">
          <x14:formula1>
            <xm:f>Parámetros!$V$3:$V$7</xm:f>
          </x14:formula1>
          <xm:sqref>C24</xm:sqref>
        </x14:dataValidation>
        <x14:dataValidation type="list" allowBlank="1" showInputMessage="1" showErrorMessage="1" xr:uid="{FC280979-ABFC-4C22-BD28-5C241F3913C3}">
          <x14:formula1>
            <xm:f>Parámetros!$B$3:$B$4</xm:f>
          </x14:formula1>
          <xm:sqref>C4</xm:sqref>
        </x14:dataValidation>
        <x14:dataValidation type="list" allowBlank="1" showInputMessage="1" showErrorMessage="1" xr:uid="{0EBA1367-69F7-4A35-B749-8C70BC8F48FA}">
          <x14:formula1>
            <xm:f>Parámetros!$C$3:$C$6</xm:f>
          </x14:formula1>
          <xm:sqref>C5</xm:sqref>
        </x14:dataValidation>
        <x14:dataValidation type="list" allowBlank="1" showInputMessage="1" showErrorMessage="1" xr:uid="{C331684D-61B4-4D71-BDBF-AEEA3010F284}">
          <x14:formula1>
            <xm:f>Parámetros!$D$3:$D$5</xm:f>
          </x14:formula1>
          <xm:sqref>C6</xm:sqref>
        </x14:dataValidation>
        <x14:dataValidation type="list" allowBlank="1" showInputMessage="1" showErrorMessage="1" xr:uid="{D4B9AAE1-FC55-4E0B-A7B2-E93B0065B866}">
          <x14:formula1>
            <xm:f>Parámetros!$E$3:$E$6</xm:f>
          </x14:formula1>
          <xm:sqref>C7:E7</xm:sqref>
        </x14:dataValidation>
        <x14:dataValidation type="list" allowBlank="1" showInputMessage="1" showErrorMessage="1" xr:uid="{013B3B27-3248-4D7D-8ACF-98DF3185EA78}">
          <x14:formula1>
            <xm:f>Parámetros!$F$3:$F$4</xm:f>
          </x14:formula1>
          <xm:sqref>C8</xm:sqref>
        </x14:dataValidation>
        <x14:dataValidation type="list" allowBlank="1" showInputMessage="1" showErrorMessage="1" xr:uid="{1703132C-C422-4BE1-BC42-A1D421E781F1}">
          <x14:formula1>
            <xm:f>Parámetros!$G$3:$G$4</xm:f>
          </x14:formula1>
          <xm:sqref>C9</xm:sqref>
        </x14:dataValidation>
        <x14:dataValidation type="list" allowBlank="1" showInputMessage="1" showErrorMessage="1" xr:uid="{7A1EE8D1-5E84-4283-B1E5-2E1C51775410}">
          <x14:formula1>
            <xm:f>Parámetros!$I$3:$I$5</xm:f>
          </x14:formula1>
          <xm:sqref>C11</xm:sqref>
        </x14:dataValidation>
        <x14:dataValidation type="list" allowBlank="1" showInputMessage="1" showErrorMessage="1" xr:uid="{155D61E8-C5CF-492E-B1A9-C68773DC675A}">
          <x14:formula1>
            <xm:f>Parámetros!$L$3:$L$5</xm:f>
          </x14:formula1>
          <xm:sqref>C13</xm:sqref>
        </x14:dataValidation>
        <x14:dataValidation type="list" allowBlank="1" showInputMessage="1" showErrorMessage="1" xr:uid="{1D07836D-5FC3-4276-8F2C-193DC459562A}">
          <x14:formula1>
            <xm:f>Parámetros!$M$3:$M$5</xm:f>
          </x14:formula1>
          <xm:sqref>C14</xm:sqref>
        </x14:dataValidation>
        <x14:dataValidation type="list" allowBlank="1" showInputMessage="1" showErrorMessage="1" xr:uid="{23DD6E2C-6FCF-4D58-BA91-E2A609978A1E}">
          <x14:formula1>
            <xm:f>Parámetros!$O$3:$O$6</xm:f>
          </x14:formula1>
          <xm:sqref>C17</xm:sqref>
        </x14:dataValidation>
        <x14:dataValidation type="list" allowBlank="1" showInputMessage="1" showErrorMessage="1" xr:uid="{D0CB5F90-DB0F-4D29-AF00-6FE7B6B53C4A}">
          <x14:formula1>
            <xm:f>Parámetros!$P$3:$P$7</xm:f>
          </x14:formula1>
          <xm:sqref>D17</xm:sqref>
        </x14:dataValidation>
        <x14:dataValidation type="list" allowBlank="1" showInputMessage="1" showErrorMessage="1" xr:uid="{EC852438-92C6-4E83-A0B7-081B3EA691AE}">
          <x14:formula1>
            <xm:f>Parámetros!$Q$3:$Q$5</xm:f>
          </x14:formula1>
          <xm:sqref>C18</xm:sqref>
        </x14:dataValidation>
        <x14:dataValidation type="list" allowBlank="1" showInputMessage="1" showErrorMessage="1" xr:uid="{7FD4BD4E-239B-44B7-ACE4-5F7F160A18AA}">
          <x14:formula1>
            <xm:f>Parámetros!$R$3:$R$5</xm:f>
          </x14:formula1>
          <xm:sqref>C19</xm:sqref>
        </x14:dataValidation>
        <x14:dataValidation type="list" allowBlank="1" showInputMessage="1" showErrorMessage="1" xr:uid="{14A76FDB-160B-4EC8-9FF9-EDDCB19200CD}">
          <x14:formula1>
            <xm:f>Parámetros!$S$3:$S$6</xm:f>
          </x14:formula1>
          <xm:sqref>C20</xm:sqref>
        </x14:dataValidation>
        <x14:dataValidation type="list" allowBlank="1" showInputMessage="1" showErrorMessage="1" xr:uid="{750D18E0-FCB8-40BC-A685-616805833645}">
          <x14:formula1>
            <xm:f>Parámetros!$T$3:$T$6</xm:f>
          </x14:formula1>
          <xm:sqref>C21</xm:sqref>
        </x14:dataValidation>
        <x14:dataValidation type="list" allowBlank="1" showInputMessage="1" showErrorMessage="1" xr:uid="{31CE352D-B8E3-4E92-AB96-AB0A9E491434}">
          <x14:formula1>
            <xm:f>Parámetros!$U$3:$U$4</xm:f>
          </x14:formula1>
          <xm:sqref>C22 C39</xm:sqref>
        </x14:dataValidation>
        <x14:dataValidation type="list" allowBlank="1" showInputMessage="1" showErrorMessage="1" xr:uid="{449A158B-9FF6-4769-8778-DD3B18F67F70}">
          <x14:formula1>
            <xm:f>Parámetros!$AE$3:$AE$5</xm:f>
          </x14:formula1>
          <xm:sqref>C55</xm:sqref>
        </x14:dataValidation>
        <x14:dataValidation type="list" allowBlank="1" showInputMessage="1" showErrorMessage="1" xr:uid="{466485FC-7341-47C5-AD53-82E9FCDE659E}">
          <x14:formula1>
            <xm:f>Parámetros!$AF$3:$AF$4</xm:f>
          </x14:formula1>
          <xm:sqref>C56</xm:sqref>
        </x14:dataValidation>
        <x14:dataValidation type="list" allowBlank="1" showInputMessage="1" showErrorMessage="1" xr:uid="{71F96A36-F6DD-4EFE-A660-8A0C6317C608}">
          <x14:formula1>
            <xm:f>Parámetros!$AG$3:$AG$4</xm:f>
          </x14:formula1>
          <xm:sqref>C57</xm:sqref>
        </x14:dataValidation>
        <x14:dataValidation type="list" allowBlank="1" showInputMessage="1" showErrorMessage="1" xr:uid="{98D04F90-8F21-42C5-A254-FDAC059DBC48}">
          <x14:formula1>
            <xm:f>Parámetros!$AI$3:$AI$4</xm:f>
          </x14:formula1>
          <xm:sqref>C60</xm:sqref>
        </x14:dataValidation>
        <x14:dataValidation type="list" allowBlank="1" showInputMessage="1" showErrorMessage="1" xr:uid="{59CF6FD4-C339-4DD8-A59A-301AA5CFB4CB}">
          <x14:formula1>
            <xm:f>Parámetros!$AJ$3:$AJ$5</xm:f>
          </x14:formula1>
          <xm:sqref>C61</xm:sqref>
        </x14:dataValidation>
        <x14:dataValidation type="list" allowBlank="1" showInputMessage="1" showErrorMessage="1" xr:uid="{B42C4F06-E0E1-4380-B87D-0CE39EF2AA44}">
          <x14:formula1>
            <xm:f>Parámetros!$H$3:$H$4</xm:f>
          </x14:formula1>
          <xm:sqref>C10</xm:sqref>
        </x14:dataValidation>
        <x14:dataValidation type="list" allowBlank="1" showInputMessage="1" showErrorMessage="1" xr:uid="{9F7F765E-6697-4AA4-9D35-2465D8701E24}">
          <x14:formula1>
            <xm:f>Parámetros!$AD$3:$AD$5</xm:f>
          </x14:formula1>
          <xm:sqref>C54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A0D85-64D6-463C-B079-2D65D3D756E7}">
  <dimension ref="A2:AH49"/>
  <sheetViews>
    <sheetView topLeftCell="W25" workbookViewId="0">
      <selection activeCell="AD48" sqref="AD48"/>
    </sheetView>
  </sheetViews>
  <sheetFormatPr baseColWidth="10" defaultColWidth="11.453125" defaultRowHeight="14.5" x14ac:dyDescent="0.35"/>
  <cols>
    <col min="2" max="2" width="18.54296875" customWidth="1"/>
    <col min="5" max="5" width="0" hidden="1" customWidth="1"/>
    <col min="7" max="8" width="0" hidden="1" customWidth="1"/>
    <col min="9" max="9" width="11.81640625" customWidth="1"/>
    <col min="13" max="13" width="0" hidden="1" customWidth="1"/>
    <col min="15" max="15" width="0" hidden="1" customWidth="1"/>
    <col min="19" max="19" width="13.36328125" customWidth="1"/>
    <col min="28" max="28" width="12.81640625" customWidth="1"/>
  </cols>
  <sheetData>
    <row r="2" spans="2:20" x14ac:dyDescent="0.35">
      <c r="C2" s="19" t="s">
        <v>281</v>
      </c>
      <c r="D2" s="18" t="s">
        <v>170</v>
      </c>
      <c r="E2" s="19" t="s">
        <v>285</v>
      </c>
      <c r="F2" s="18" t="s">
        <v>174</v>
      </c>
      <c r="G2" s="19" t="s">
        <v>288</v>
      </c>
      <c r="H2" s="19" t="s">
        <v>291</v>
      </c>
      <c r="I2" s="18" t="s">
        <v>208</v>
      </c>
      <c r="J2" s="18" t="s">
        <v>215</v>
      </c>
      <c r="K2" s="18" t="s">
        <v>223</v>
      </c>
      <c r="L2" s="18" t="s">
        <v>294</v>
      </c>
      <c r="M2" s="19" t="s">
        <v>295</v>
      </c>
      <c r="N2" s="18" t="s">
        <v>234</v>
      </c>
      <c r="O2" s="19" t="s">
        <v>298</v>
      </c>
      <c r="P2" s="18" t="s">
        <v>301</v>
      </c>
      <c r="Q2" s="18" t="s">
        <v>256</v>
      </c>
      <c r="R2" s="18" t="s">
        <v>260</v>
      </c>
      <c r="S2" s="18" t="s">
        <v>264</v>
      </c>
      <c r="T2" s="18" t="s">
        <v>272</v>
      </c>
    </row>
    <row r="3" spans="2:20" x14ac:dyDescent="0.35">
      <c r="B3" t="s">
        <v>316</v>
      </c>
      <c r="C3" s="19"/>
      <c r="D3">
        <v>0</v>
      </c>
      <c r="E3" s="19"/>
      <c r="F3">
        <v>0</v>
      </c>
      <c r="G3" s="19"/>
      <c r="H3" s="19"/>
      <c r="I3">
        <v>0</v>
      </c>
      <c r="J3">
        <v>0</v>
      </c>
      <c r="K3">
        <v>0</v>
      </c>
      <c r="L3">
        <v>1</v>
      </c>
      <c r="M3" s="19"/>
      <c r="N3">
        <v>1</v>
      </c>
      <c r="O3" s="19"/>
      <c r="P3">
        <v>0</v>
      </c>
      <c r="Q3">
        <v>0</v>
      </c>
      <c r="R3">
        <v>1</v>
      </c>
      <c r="S3">
        <v>0</v>
      </c>
      <c r="T3">
        <v>0</v>
      </c>
    </row>
    <row r="4" spans="2:20" x14ac:dyDescent="0.35">
      <c r="B4" t="s">
        <v>345</v>
      </c>
      <c r="C4" s="19"/>
      <c r="D4" s="29" t="str">
        <f>'CM2'!C7</f>
        <v>Cemento</v>
      </c>
      <c r="E4">
        <f>'CM2'!D7</f>
        <v>0</v>
      </c>
      <c r="F4" s="29" t="str">
        <f>'CM4'!C7</f>
        <v>Cemento</v>
      </c>
      <c r="G4">
        <f>'CM4'!D7</f>
        <v>0</v>
      </c>
      <c r="H4">
        <f>'CM4'!E7</f>
        <v>0</v>
      </c>
      <c r="I4" s="30" t="str">
        <f>'CP7'!C7</f>
        <v>Suelo natural</v>
      </c>
      <c r="J4" s="30" t="str">
        <f>'CP8'!C7</f>
        <v>Suelo natural</v>
      </c>
      <c r="K4" s="30" t="str">
        <f>'CP9'!C7</f>
        <v>Suelo natural</v>
      </c>
      <c r="L4" s="29" t="str">
        <f>'CP10'!C7</f>
        <v>Cemento</v>
      </c>
      <c r="M4" s="19"/>
      <c r="N4" s="30" t="str">
        <f>'CP12'!C7</f>
        <v>Suelo natural</v>
      </c>
      <c r="O4" s="30"/>
      <c r="P4" s="30" t="str">
        <f>'CS14'!C7</f>
        <v>Suelo natural</v>
      </c>
      <c r="Q4" s="30" t="str">
        <f>'CS15'!C7</f>
        <v>Suelo natural</v>
      </c>
      <c r="R4" s="29" t="str">
        <f>'CS16'!C7</f>
        <v>Cemento</v>
      </c>
      <c r="S4" s="30" t="str">
        <f>'CS17'!C7</f>
        <v>Suelo natural</v>
      </c>
      <c r="T4" s="29" t="str">
        <f>'CS18'!C7</f>
        <v>Cemento</v>
      </c>
    </row>
    <row r="5" spans="2:20" x14ac:dyDescent="0.35">
      <c r="B5" t="s">
        <v>20</v>
      </c>
      <c r="C5" s="19"/>
      <c r="D5" t="s">
        <v>66</v>
      </c>
      <c r="E5" t="s">
        <v>66</v>
      </c>
      <c r="F5" t="s">
        <v>66</v>
      </c>
      <c r="G5" t="s">
        <v>66</v>
      </c>
      <c r="H5" t="s">
        <v>66</v>
      </c>
      <c r="I5" t="s">
        <v>66</v>
      </c>
      <c r="J5" t="s">
        <v>66</v>
      </c>
      <c r="K5" t="s">
        <v>66</v>
      </c>
      <c r="L5" t="s">
        <v>66</v>
      </c>
      <c r="M5" t="s">
        <v>66</v>
      </c>
      <c r="N5" t="s">
        <v>66</v>
      </c>
      <c r="O5" t="s">
        <v>66</v>
      </c>
      <c r="P5" t="s">
        <v>66</v>
      </c>
      <c r="Q5" t="s">
        <v>66</v>
      </c>
      <c r="R5" t="s">
        <v>66</v>
      </c>
      <c r="S5" t="s">
        <v>66</v>
      </c>
      <c r="T5" t="s">
        <v>66</v>
      </c>
    </row>
    <row r="6" spans="2:20" x14ac:dyDescent="0.35">
      <c r="B6" t="s">
        <v>317</v>
      </c>
      <c r="C6" s="19"/>
      <c r="D6" t="s">
        <v>60</v>
      </c>
      <c r="E6" s="19"/>
      <c r="F6" t="s">
        <v>60</v>
      </c>
      <c r="G6" s="19"/>
      <c r="H6" s="19"/>
      <c r="I6" t="s">
        <v>60</v>
      </c>
      <c r="J6" t="s">
        <v>60</v>
      </c>
      <c r="K6" t="s">
        <v>60</v>
      </c>
      <c r="L6" t="s">
        <v>60</v>
      </c>
      <c r="M6" s="19"/>
      <c r="N6" t="s">
        <v>43</v>
      </c>
      <c r="O6" s="19"/>
      <c r="P6" t="s">
        <v>60</v>
      </c>
      <c r="Q6" t="s">
        <v>60</v>
      </c>
      <c r="R6" t="s">
        <v>60</v>
      </c>
      <c r="S6" t="s">
        <v>60</v>
      </c>
      <c r="T6" t="s">
        <v>60</v>
      </c>
    </row>
    <row r="7" spans="2:20" x14ac:dyDescent="0.35">
      <c r="B7" t="s">
        <v>346</v>
      </c>
      <c r="C7" s="19"/>
      <c r="D7" t="s">
        <v>58</v>
      </c>
      <c r="E7" t="s">
        <v>58</v>
      </c>
      <c r="F7" t="s">
        <v>58</v>
      </c>
      <c r="G7" t="s">
        <v>58</v>
      </c>
      <c r="H7" t="s">
        <v>58</v>
      </c>
      <c r="I7" s="31" t="s">
        <v>40</v>
      </c>
      <c r="J7" t="s">
        <v>58</v>
      </c>
      <c r="K7" s="31" t="s">
        <v>40</v>
      </c>
      <c r="L7" s="31" t="s">
        <v>40</v>
      </c>
      <c r="M7" s="19"/>
      <c r="N7" t="s">
        <v>58</v>
      </c>
      <c r="O7" t="s">
        <v>58</v>
      </c>
      <c r="P7" t="s">
        <v>58</v>
      </c>
      <c r="Q7" t="s">
        <v>58</v>
      </c>
      <c r="R7" t="s">
        <v>58</v>
      </c>
      <c r="S7" t="s">
        <v>58</v>
      </c>
      <c r="T7" s="31" t="s">
        <v>47</v>
      </c>
    </row>
    <row r="8" spans="2:20" x14ac:dyDescent="0.35">
      <c r="C8" s="19"/>
      <c r="E8" s="19"/>
      <c r="G8" s="19"/>
      <c r="H8" s="19"/>
      <c r="M8" s="19"/>
      <c r="O8" s="19"/>
    </row>
    <row r="9" spans="2:20" x14ac:dyDescent="0.35">
      <c r="B9" t="s">
        <v>7</v>
      </c>
      <c r="C9" s="19"/>
      <c r="D9" t="s">
        <v>318</v>
      </c>
      <c r="E9" s="19"/>
      <c r="F9" t="s">
        <v>318</v>
      </c>
      <c r="G9" s="19"/>
      <c r="H9" s="19"/>
      <c r="I9" t="s">
        <v>318</v>
      </c>
      <c r="J9" t="s">
        <v>318</v>
      </c>
      <c r="K9" t="s">
        <v>318</v>
      </c>
      <c r="L9" t="s">
        <v>318</v>
      </c>
      <c r="M9" s="19"/>
      <c r="N9" t="s">
        <v>318</v>
      </c>
      <c r="O9" s="19"/>
      <c r="P9" t="s">
        <v>320</v>
      </c>
      <c r="Q9" t="s">
        <v>320</v>
      </c>
      <c r="R9" t="s">
        <v>320</v>
      </c>
      <c r="S9" t="s">
        <v>320</v>
      </c>
      <c r="T9" t="s">
        <v>320</v>
      </c>
    </row>
    <row r="10" spans="2:20" x14ac:dyDescent="0.35">
      <c r="B10" t="s">
        <v>324</v>
      </c>
      <c r="C10" s="19"/>
      <c r="D10" t="s">
        <v>318</v>
      </c>
      <c r="E10" t="s">
        <v>318</v>
      </c>
      <c r="F10" t="s">
        <v>318</v>
      </c>
      <c r="G10" t="s">
        <v>318</v>
      </c>
      <c r="H10" t="s">
        <v>318</v>
      </c>
      <c r="I10" t="s">
        <v>318</v>
      </c>
      <c r="J10" t="s">
        <v>318</v>
      </c>
      <c r="K10" t="s">
        <v>318</v>
      </c>
      <c r="L10" t="s">
        <v>318</v>
      </c>
      <c r="M10" t="s">
        <v>318</v>
      </c>
      <c r="N10" t="s">
        <v>318</v>
      </c>
      <c r="O10" t="s">
        <v>318</v>
      </c>
      <c r="P10" t="s">
        <v>318</v>
      </c>
      <c r="Q10" t="s">
        <v>318</v>
      </c>
      <c r="R10" t="s">
        <v>320</v>
      </c>
      <c r="S10" t="s">
        <v>318</v>
      </c>
      <c r="T10" t="s">
        <v>318</v>
      </c>
    </row>
    <row r="11" spans="2:20" x14ac:dyDescent="0.35">
      <c r="B11" t="s">
        <v>314</v>
      </c>
      <c r="C11" s="19"/>
      <c r="D11" t="s">
        <v>319</v>
      </c>
      <c r="E11" s="19"/>
      <c r="F11" t="s">
        <v>318</v>
      </c>
      <c r="G11" s="19"/>
      <c r="H11" s="19"/>
      <c r="I11" t="s">
        <v>319</v>
      </c>
      <c r="J11" t="s">
        <v>318</v>
      </c>
      <c r="K11" t="s">
        <v>318</v>
      </c>
      <c r="L11" t="s">
        <v>319</v>
      </c>
      <c r="M11" s="19"/>
      <c r="N11" t="s">
        <v>318</v>
      </c>
      <c r="O11" s="19"/>
      <c r="P11" t="s">
        <v>319</v>
      </c>
      <c r="Q11" t="s">
        <v>319</v>
      </c>
      <c r="R11" t="s">
        <v>319</v>
      </c>
      <c r="S11" t="s">
        <v>319</v>
      </c>
      <c r="T11" t="s">
        <v>319</v>
      </c>
    </row>
    <row r="12" spans="2:20" x14ac:dyDescent="0.35">
      <c r="B12" t="s">
        <v>140</v>
      </c>
      <c r="C12" s="19"/>
      <c r="D12" t="s">
        <v>318</v>
      </c>
      <c r="E12" s="19"/>
      <c r="F12" t="s">
        <v>319</v>
      </c>
      <c r="G12" s="19"/>
      <c r="H12" s="19"/>
      <c r="I12" t="s">
        <v>319</v>
      </c>
      <c r="J12" t="s">
        <v>318</v>
      </c>
      <c r="K12" t="s">
        <v>318</v>
      </c>
      <c r="L12" t="s">
        <v>319</v>
      </c>
      <c r="M12" s="19"/>
      <c r="N12" t="s">
        <v>318</v>
      </c>
      <c r="O12" s="19"/>
      <c r="P12" t="s">
        <v>319</v>
      </c>
      <c r="Q12" t="s">
        <v>319</v>
      </c>
      <c r="R12" t="s">
        <v>319</v>
      </c>
      <c r="S12" t="s">
        <v>319</v>
      </c>
      <c r="T12" t="s">
        <v>319</v>
      </c>
    </row>
    <row r="13" spans="2:20" x14ac:dyDescent="0.35">
      <c r="B13" t="s">
        <v>141</v>
      </c>
      <c r="C13" s="19"/>
      <c r="D13" t="s">
        <v>318</v>
      </c>
      <c r="E13" s="19"/>
      <c r="F13" t="s">
        <v>318</v>
      </c>
      <c r="G13" s="19"/>
      <c r="H13" s="19"/>
      <c r="I13" t="s">
        <v>318</v>
      </c>
      <c r="J13" t="s">
        <v>318</v>
      </c>
      <c r="K13" t="s">
        <v>318</v>
      </c>
      <c r="L13" t="s">
        <v>318</v>
      </c>
      <c r="M13" s="19"/>
      <c r="N13" t="s">
        <v>318</v>
      </c>
      <c r="O13" s="19"/>
      <c r="P13" t="s">
        <v>319</v>
      </c>
      <c r="Q13" t="s">
        <v>319</v>
      </c>
      <c r="R13" t="s">
        <v>319</v>
      </c>
      <c r="S13" t="s">
        <v>319</v>
      </c>
      <c r="T13" t="s">
        <v>319</v>
      </c>
    </row>
    <row r="14" spans="2:20" x14ac:dyDescent="0.35">
      <c r="B14" t="s">
        <v>22</v>
      </c>
      <c r="C14" s="19"/>
      <c r="D14" t="s">
        <v>318</v>
      </c>
      <c r="E14" s="19"/>
      <c r="F14" t="s">
        <v>318</v>
      </c>
      <c r="G14" s="19"/>
      <c r="H14" s="19"/>
      <c r="I14" t="s">
        <v>318</v>
      </c>
      <c r="J14" t="s">
        <v>318</v>
      </c>
      <c r="K14" t="s">
        <v>318</v>
      </c>
      <c r="L14" t="s">
        <v>318</v>
      </c>
      <c r="M14" s="19"/>
      <c r="N14" t="s">
        <v>319</v>
      </c>
      <c r="O14" s="19"/>
      <c r="P14" t="s">
        <v>319</v>
      </c>
      <c r="Q14" t="s">
        <v>319</v>
      </c>
      <c r="R14" t="s">
        <v>319</v>
      </c>
      <c r="S14" t="s">
        <v>319</v>
      </c>
      <c r="T14" t="s">
        <v>319</v>
      </c>
    </row>
    <row r="15" spans="2:20" x14ac:dyDescent="0.35">
      <c r="B15" t="s">
        <v>322</v>
      </c>
      <c r="C15" t="s">
        <v>323</v>
      </c>
    </row>
    <row r="17" spans="1:34" x14ac:dyDescent="0.35">
      <c r="B17" s="17"/>
    </row>
    <row r="19" spans="1:34" x14ac:dyDescent="0.35">
      <c r="B19" s="2" t="s">
        <v>316</v>
      </c>
      <c r="C19" s="2">
        <v>0</v>
      </c>
      <c r="K19" s="21"/>
    </row>
    <row r="20" spans="1:34" x14ac:dyDescent="0.35">
      <c r="B20" s="2" t="s">
        <v>317</v>
      </c>
      <c r="C20" s="2" t="s">
        <v>43</v>
      </c>
    </row>
    <row r="21" spans="1:34" x14ac:dyDescent="0.35">
      <c r="B21" s="2" t="s">
        <v>7</v>
      </c>
      <c r="C21" s="2" t="s">
        <v>318</v>
      </c>
    </row>
    <row r="22" spans="1:34" x14ac:dyDescent="0.35">
      <c r="B22" s="2" t="s">
        <v>315</v>
      </c>
      <c r="C22" s="2" t="s">
        <v>321</v>
      </c>
    </row>
    <row r="23" spans="1:34" x14ac:dyDescent="0.35">
      <c r="B23" s="2" t="s">
        <v>314</v>
      </c>
      <c r="C23" s="4">
        <v>120</v>
      </c>
    </row>
    <row r="24" spans="1:34" x14ac:dyDescent="0.35">
      <c r="B24" s="2" t="s">
        <v>140</v>
      </c>
      <c r="C24" s="4">
        <v>80</v>
      </c>
    </row>
    <row r="25" spans="1:34" x14ac:dyDescent="0.35">
      <c r="B25" s="2" t="s">
        <v>141</v>
      </c>
      <c r="C25" s="2" t="s">
        <v>321</v>
      </c>
    </row>
    <row r="26" spans="1:34" x14ac:dyDescent="0.35">
      <c r="B26" s="2" t="s">
        <v>22</v>
      </c>
      <c r="C26" s="2" t="s">
        <v>67</v>
      </c>
    </row>
    <row r="28" spans="1:34" x14ac:dyDescent="0.35">
      <c r="AB28" s="39" t="s">
        <v>367</v>
      </c>
      <c r="AC28" s="39"/>
      <c r="AD28" s="39"/>
      <c r="AF28" s="39" t="s">
        <v>368</v>
      </c>
      <c r="AG28" s="39"/>
      <c r="AH28" s="39"/>
    </row>
    <row r="29" spans="1:34" x14ac:dyDescent="0.35">
      <c r="A29" t="s">
        <v>358</v>
      </c>
      <c r="B29" t="s">
        <v>359</v>
      </c>
      <c r="C29" t="s">
        <v>360</v>
      </c>
      <c r="D29" t="s">
        <v>361</v>
      </c>
      <c r="AB29" s="2"/>
      <c r="AC29" s="2" t="s">
        <v>318</v>
      </c>
      <c r="AD29" s="2" t="s">
        <v>320</v>
      </c>
      <c r="AF29" s="2"/>
      <c r="AG29" s="2" t="s">
        <v>318</v>
      </c>
      <c r="AH29" s="2" t="s">
        <v>320</v>
      </c>
    </row>
    <row r="30" spans="1:34" x14ac:dyDescent="0.35">
      <c r="A30">
        <v>2.1</v>
      </c>
      <c r="B30" t="s">
        <v>7</v>
      </c>
      <c r="P30" s="2" t="s">
        <v>348</v>
      </c>
      <c r="Q30" s="2" t="s">
        <v>324</v>
      </c>
      <c r="R30" s="2" t="s">
        <v>314</v>
      </c>
      <c r="S30" s="2" t="s">
        <v>140</v>
      </c>
      <c r="T30" s="2" t="s">
        <v>141</v>
      </c>
      <c r="V30" s="2" t="s">
        <v>348</v>
      </c>
      <c r="W30" s="2" t="s">
        <v>324</v>
      </c>
      <c r="X30" s="2" t="s">
        <v>314</v>
      </c>
      <c r="Y30" s="2" t="s">
        <v>140</v>
      </c>
      <c r="Z30" s="2" t="s">
        <v>141</v>
      </c>
      <c r="AB30" s="2" t="s">
        <v>171</v>
      </c>
      <c r="AC30" s="2">
        <f>COUNTIF(W31:W32,"Cumple")</f>
        <v>2</v>
      </c>
      <c r="AD30" s="2">
        <f>COUNTIF(W31:W32,"No Cumple")</f>
        <v>0</v>
      </c>
      <c r="AF30" s="2" t="s">
        <v>171</v>
      </c>
      <c r="AG30" s="2">
        <f>COUNTIF(Y31:Y32,"Cumple")</f>
        <v>1</v>
      </c>
      <c r="AH30" s="2">
        <f>COUNTIF(Y31:Y32,"No Cumple")</f>
        <v>1</v>
      </c>
    </row>
    <row r="31" spans="1:34" x14ac:dyDescent="0.35">
      <c r="A31" t="s">
        <v>353</v>
      </c>
      <c r="B31" t="s">
        <v>324</v>
      </c>
      <c r="P31" s="2" t="s">
        <v>170</v>
      </c>
      <c r="Q31" s="4">
        <v>80</v>
      </c>
      <c r="R31" s="4">
        <v>100</v>
      </c>
      <c r="S31" s="4">
        <f>'CM2'!C29</f>
        <v>80</v>
      </c>
      <c r="T31" s="4">
        <f>'CM2'!C30</f>
        <v>100</v>
      </c>
      <c r="V31" s="2" t="s">
        <v>170</v>
      </c>
      <c r="W31" s="4" t="str">
        <f>IF(Q31&gt;60,"Cumple","No Cumple")</f>
        <v>Cumple</v>
      </c>
      <c r="X31" s="4" t="str">
        <f>IF(R31&gt;=$C$23,"Cumple","No Cumple")</f>
        <v>No Cumple</v>
      </c>
      <c r="Y31" s="4" t="str">
        <f>IF(S31&gt;=$C$24,"Cumple","No Cumple")</f>
        <v>Cumple</v>
      </c>
      <c r="Z31" s="4" t="s">
        <v>318</v>
      </c>
      <c r="AB31" s="2" t="s">
        <v>209</v>
      </c>
      <c r="AC31" s="2">
        <f>COUNTIF(W33:W37,"Cumple")</f>
        <v>5</v>
      </c>
      <c r="AD31" s="2">
        <f>COUNTIF(W33:W37,"No Cumple")</f>
        <v>0</v>
      </c>
      <c r="AF31" s="2" t="s">
        <v>209</v>
      </c>
      <c r="AG31" s="2">
        <f>COUNTIF(Y33:Y37,"Cumple")</f>
        <v>5</v>
      </c>
      <c r="AH31" s="2">
        <f>COUNTIF(Y33:Y37,"No Cumple")</f>
        <v>0</v>
      </c>
    </row>
    <row r="32" spans="1:34" x14ac:dyDescent="0.35">
      <c r="A32" t="s">
        <v>354</v>
      </c>
      <c r="B32" t="s">
        <v>314</v>
      </c>
      <c r="P32" s="2" t="s">
        <v>349</v>
      </c>
      <c r="Q32" s="4">
        <v>140</v>
      </c>
      <c r="R32" s="4">
        <v>128</v>
      </c>
      <c r="S32" s="4">
        <f>'CM4'!C29</f>
        <v>40</v>
      </c>
      <c r="T32" s="4">
        <f>'CM4'!C30</f>
        <v>50</v>
      </c>
      <c r="V32" s="2" t="s">
        <v>349</v>
      </c>
      <c r="W32" s="4" t="str">
        <f t="shared" ref="W32:W37" si="0">IF(Q32&gt;60,"Cumple","No Cumple")</f>
        <v>Cumple</v>
      </c>
      <c r="X32" s="4" t="str">
        <f>IF(R32&gt;=$C$23,"Cumple","No Cumple")</f>
        <v>Cumple</v>
      </c>
      <c r="Y32" s="4" t="str">
        <f t="shared" ref="Y32:Y37" si="1">IF(S32&gt;=$C$24,"Cumple","No Cumple")</f>
        <v>No Cumple</v>
      </c>
      <c r="Z32" s="4" t="s">
        <v>320</v>
      </c>
      <c r="AB32" s="2" t="s">
        <v>248</v>
      </c>
      <c r="AC32" s="2">
        <v>0</v>
      </c>
      <c r="AD32" s="2">
        <v>5</v>
      </c>
      <c r="AF32" s="2" t="s">
        <v>248</v>
      </c>
      <c r="AG32" s="2">
        <v>0</v>
      </c>
      <c r="AH32" s="2">
        <v>5</v>
      </c>
    </row>
    <row r="33" spans="1:34" x14ac:dyDescent="0.35">
      <c r="A33" t="s">
        <v>355</v>
      </c>
      <c r="B33" t="s">
        <v>140</v>
      </c>
      <c r="P33" s="2" t="s">
        <v>208</v>
      </c>
      <c r="Q33" s="4">
        <v>80</v>
      </c>
      <c r="R33" s="4">
        <v>120</v>
      </c>
      <c r="S33" s="4">
        <f>'CP7'!C29</f>
        <v>80</v>
      </c>
      <c r="T33" s="4">
        <f>'CP7'!C30</f>
        <v>100</v>
      </c>
      <c r="V33" s="2" t="s">
        <v>208</v>
      </c>
      <c r="W33" s="4" t="str">
        <f t="shared" si="0"/>
        <v>Cumple</v>
      </c>
      <c r="X33" s="4" t="str">
        <f t="shared" ref="X33:X37" si="2">IF(R33&gt;=$C$23,"Cumple","No Cumple")</f>
        <v>Cumple</v>
      </c>
      <c r="Y33" s="4" t="str">
        <f t="shared" si="1"/>
        <v>Cumple</v>
      </c>
      <c r="Z33" s="4" t="s">
        <v>318</v>
      </c>
      <c r="AB33" s="39" t="s">
        <v>139</v>
      </c>
      <c r="AC33" s="39"/>
      <c r="AD33" s="39"/>
      <c r="AF33" s="40" t="s">
        <v>141</v>
      </c>
      <c r="AG33" s="40"/>
      <c r="AH33" s="40"/>
    </row>
    <row r="34" spans="1:34" x14ac:dyDescent="0.35">
      <c r="A34" t="s">
        <v>356</v>
      </c>
      <c r="B34" t="s">
        <v>141</v>
      </c>
      <c r="P34" s="2" t="s">
        <v>215</v>
      </c>
      <c r="Q34" s="4">
        <v>80</v>
      </c>
      <c r="R34" s="4">
        <v>120</v>
      </c>
      <c r="S34" s="4">
        <f>'CP8'!C29</f>
        <v>110</v>
      </c>
      <c r="T34" s="4">
        <f>'CP8'!C30</f>
        <v>150</v>
      </c>
      <c r="V34" s="2" t="s">
        <v>215</v>
      </c>
      <c r="W34" s="4" t="str">
        <f t="shared" si="0"/>
        <v>Cumple</v>
      </c>
      <c r="X34" s="4" t="str">
        <f t="shared" si="2"/>
        <v>Cumple</v>
      </c>
      <c r="Y34" s="4" t="str">
        <f t="shared" si="1"/>
        <v>Cumple</v>
      </c>
      <c r="Z34" s="4" t="s">
        <v>318</v>
      </c>
      <c r="AB34" s="2"/>
      <c r="AC34" s="2" t="s">
        <v>318</v>
      </c>
      <c r="AD34" s="2" t="s">
        <v>320</v>
      </c>
      <c r="AF34" s="2"/>
      <c r="AG34" s="2" t="s">
        <v>318</v>
      </c>
      <c r="AH34" s="2" t="s">
        <v>320</v>
      </c>
    </row>
    <row r="35" spans="1:34" x14ac:dyDescent="0.35">
      <c r="A35" t="s">
        <v>357</v>
      </c>
      <c r="B35" t="s">
        <v>22</v>
      </c>
      <c r="P35" s="2" t="s">
        <v>223</v>
      </c>
      <c r="Q35" s="4">
        <v>80</v>
      </c>
      <c r="R35" s="4">
        <v>120</v>
      </c>
      <c r="S35" s="4">
        <f>'CP9'!C29</f>
        <v>148</v>
      </c>
      <c r="T35" s="4">
        <f>'CP9'!C30</f>
        <v>160</v>
      </c>
      <c r="V35" s="2" t="s">
        <v>223</v>
      </c>
      <c r="W35" s="4" t="str">
        <f t="shared" si="0"/>
        <v>Cumple</v>
      </c>
      <c r="X35" s="4" t="str">
        <f t="shared" si="2"/>
        <v>Cumple</v>
      </c>
      <c r="Y35" s="4" t="str">
        <f t="shared" si="1"/>
        <v>Cumple</v>
      </c>
      <c r="Z35" s="4" t="s">
        <v>318</v>
      </c>
      <c r="AB35" s="2" t="s">
        <v>171</v>
      </c>
      <c r="AC35" s="2">
        <f>COUNTIF(X31:X32,"Cumple")</f>
        <v>1</v>
      </c>
      <c r="AD35" s="2">
        <f>COUNTIF(X31:X32,"No Cumple")</f>
        <v>1</v>
      </c>
      <c r="AF35" s="2" t="s">
        <v>171</v>
      </c>
      <c r="AG35" s="2">
        <f>COUNTIF(Z31:Z32,"Cumple")</f>
        <v>1</v>
      </c>
      <c r="AH35" s="2">
        <f>COUNTIF(Z31:Z32,"No Cumple")</f>
        <v>1</v>
      </c>
    </row>
    <row r="36" spans="1:34" x14ac:dyDescent="0.35">
      <c r="P36" s="2" t="s">
        <v>294</v>
      </c>
      <c r="Q36" s="4">
        <v>80</v>
      </c>
      <c r="R36" s="4">
        <v>100</v>
      </c>
      <c r="S36" s="4">
        <f>'CP10'!C29</f>
        <v>80</v>
      </c>
      <c r="T36" s="4">
        <f>'CP10'!C30</f>
        <v>100</v>
      </c>
      <c r="V36" s="2" t="s">
        <v>294</v>
      </c>
      <c r="W36" s="4" t="str">
        <f t="shared" si="0"/>
        <v>Cumple</v>
      </c>
      <c r="X36" s="4" t="str">
        <f t="shared" si="2"/>
        <v>No Cumple</v>
      </c>
      <c r="Y36" s="4" t="str">
        <f t="shared" si="1"/>
        <v>Cumple</v>
      </c>
      <c r="Z36" s="4" t="s">
        <v>318</v>
      </c>
      <c r="AB36" s="2" t="s">
        <v>209</v>
      </c>
      <c r="AC36" s="2">
        <f>COUNTIF(X33:X37,"Cumple")</f>
        <v>4</v>
      </c>
      <c r="AD36" s="2">
        <f>COUNTIF(X33:X37,"No Cumple")</f>
        <v>1</v>
      </c>
      <c r="AF36" s="2" t="s">
        <v>209</v>
      </c>
      <c r="AG36" s="2">
        <f>COUNTIF(Z33:Z37,"Cumple")</f>
        <v>5</v>
      </c>
      <c r="AH36" s="2">
        <f>COUNTIF(Z33:Z37,"No Cumple")</f>
        <v>0</v>
      </c>
    </row>
    <row r="37" spans="1:34" x14ac:dyDescent="0.35">
      <c r="P37" s="2" t="s">
        <v>234</v>
      </c>
      <c r="Q37" s="4">
        <v>80</v>
      </c>
      <c r="R37" s="4">
        <v>120</v>
      </c>
      <c r="S37" s="4">
        <f>'CP12'!C29</f>
        <v>118</v>
      </c>
      <c r="T37" s="4">
        <f>'CP12'!C30</f>
        <v>150</v>
      </c>
      <c r="V37" s="2" t="s">
        <v>234</v>
      </c>
      <c r="W37" s="4" t="str">
        <f t="shared" si="0"/>
        <v>Cumple</v>
      </c>
      <c r="X37" s="4" t="str">
        <f t="shared" si="2"/>
        <v>Cumple</v>
      </c>
      <c r="Y37" s="4" t="str">
        <f t="shared" si="1"/>
        <v>Cumple</v>
      </c>
      <c r="Z37" s="4" t="s">
        <v>318</v>
      </c>
      <c r="AB37" s="2" t="s">
        <v>248</v>
      </c>
      <c r="AC37" s="2">
        <v>0</v>
      </c>
      <c r="AD37" s="2">
        <v>5</v>
      </c>
      <c r="AF37" s="2" t="s">
        <v>248</v>
      </c>
      <c r="AG37" s="2">
        <v>0</v>
      </c>
      <c r="AH37" s="2">
        <v>5</v>
      </c>
    </row>
    <row r="39" spans="1:34" x14ac:dyDescent="0.35">
      <c r="AB39" s="33" t="s">
        <v>369</v>
      </c>
      <c r="AC39" s="33"/>
      <c r="AD39" s="33"/>
      <c r="AE39" s="33"/>
    </row>
    <row r="40" spans="1:34" x14ac:dyDescent="0.35">
      <c r="AB40" s="2"/>
      <c r="AC40" s="2" t="s">
        <v>350</v>
      </c>
      <c r="AD40" s="2" t="s">
        <v>351</v>
      </c>
      <c r="AE40" s="2" t="s">
        <v>352</v>
      </c>
    </row>
    <row r="41" spans="1:34" x14ac:dyDescent="0.35">
      <c r="AB41" s="2" t="s">
        <v>171</v>
      </c>
      <c r="AC41" s="2">
        <v>0</v>
      </c>
      <c r="AD41" s="2">
        <v>0</v>
      </c>
      <c r="AE41" s="2">
        <v>0</v>
      </c>
    </row>
    <row r="42" spans="1:34" x14ac:dyDescent="0.35">
      <c r="AB42" s="2" t="s">
        <v>209</v>
      </c>
      <c r="AC42" s="2">
        <v>0</v>
      </c>
      <c r="AD42" s="2">
        <v>0</v>
      </c>
      <c r="AE42" s="2">
        <v>2</v>
      </c>
    </row>
    <row r="43" spans="1:34" x14ac:dyDescent="0.35">
      <c r="AB43" s="2" t="s">
        <v>248</v>
      </c>
      <c r="AC43" s="2">
        <v>6</v>
      </c>
      <c r="AD43" s="2">
        <v>6</v>
      </c>
      <c r="AE43" s="2">
        <v>3</v>
      </c>
    </row>
    <row r="44" spans="1:34" x14ac:dyDescent="0.35">
      <c r="P44" s="2" t="s">
        <v>348</v>
      </c>
      <c r="Q44" s="2" t="s">
        <v>251</v>
      </c>
      <c r="R44" s="2" t="s">
        <v>252</v>
      </c>
      <c r="S44" s="2" t="s">
        <v>140</v>
      </c>
      <c r="T44" s="2" t="s">
        <v>141</v>
      </c>
    </row>
    <row r="45" spans="1:34" x14ac:dyDescent="0.35">
      <c r="P45" s="2" t="s">
        <v>301</v>
      </c>
      <c r="Q45" s="22">
        <f>'CS14'!C27</f>
        <v>60</v>
      </c>
      <c r="R45" s="4">
        <f>'CS14'!C28</f>
        <v>65</v>
      </c>
      <c r="S45" s="4">
        <f>'CS14'!C29</f>
        <v>30</v>
      </c>
      <c r="T45" s="4">
        <f>'CS14'!C30</f>
        <v>46</v>
      </c>
      <c r="AB45" s="39" t="s">
        <v>379</v>
      </c>
      <c r="AC45" s="39"/>
      <c r="AD45" s="39"/>
    </row>
    <row r="46" spans="1:34" x14ac:dyDescent="0.35">
      <c r="P46" s="2" t="s">
        <v>256</v>
      </c>
      <c r="Q46" s="4">
        <f>'CS15'!C27</f>
        <v>50</v>
      </c>
      <c r="R46" s="4">
        <f>'CS15'!C28</f>
        <v>70</v>
      </c>
      <c r="S46" s="4">
        <f>'CS15'!C29</f>
        <v>48</v>
      </c>
      <c r="T46" s="4">
        <f>'CS15'!C30</f>
        <v>60</v>
      </c>
      <c r="AB46" s="2"/>
      <c r="AC46" s="2" t="s">
        <v>318</v>
      </c>
      <c r="AD46" s="2" t="s">
        <v>320</v>
      </c>
    </row>
    <row r="47" spans="1:34" x14ac:dyDescent="0.35">
      <c r="P47" s="2" t="s">
        <v>260</v>
      </c>
      <c r="Q47" s="4">
        <f>'CS16'!C27</f>
        <v>53</v>
      </c>
      <c r="R47" s="4">
        <f>'CS16'!C28</f>
        <v>56</v>
      </c>
      <c r="S47" s="4">
        <f>'CS16'!C29</f>
        <v>25</v>
      </c>
      <c r="T47" s="4">
        <f>'CS16'!C30</f>
        <v>53</v>
      </c>
      <c r="AB47" s="2" t="s">
        <v>171</v>
      </c>
      <c r="AC47" s="2">
        <f>COUNTIF(W48:W49,"Cumple")</f>
        <v>0</v>
      </c>
      <c r="AD47" s="2">
        <f>COUNTIF(W48:W49,"No Cumple")</f>
        <v>0</v>
      </c>
    </row>
    <row r="48" spans="1:34" x14ac:dyDescent="0.35">
      <c r="P48" s="2" t="s">
        <v>264</v>
      </c>
      <c r="Q48" s="4">
        <f>'CS17'!C27</f>
        <v>80</v>
      </c>
      <c r="R48" s="4">
        <f>'CS17'!C28</f>
        <v>70</v>
      </c>
      <c r="S48" s="4">
        <f>'CS17'!C29</f>
        <v>30</v>
      </c>
      <c r="T48" s="4">
        <f>'CS17'!C30</f>
        <v>57</v>
      </c>
      <c r="AB48" s="2" t="s">
        <v>209</v>
      </c>
      <c r="AC48" s="2">
        <f>COUNTIF(W50:W54,"Cumple")</f>
        <v>0</v>
      </c>
      <c r="AD48" s="2">
        <f>COUNTIF(W50:W54,"No Cumple")</f>
        <v>0</v>
      </c>
    </row>
    <row r="49" spans="16:30" x14ac:dyDescent="0.35">
      <c r="P49" s="2" t="s">
        <v>272</v>
      </c>
      <c r="Q49" s="4">
        <f>'CS18'!C27</f>
        <v>85</v>
      </c>
      <c r="R49" s="4">
        <f>'CS18'!C28</f>
        <v>80</v>
      </c>
      <c r="S49" s="4">
        <f>'CS18'!C29</f>
        <v>15</v>
      </c>
      <c r="T49" s="4">
        <f>'CS18'!C30</f>
        <v>35</v>
      </c>
      <c r="AB49" s="2" t="s">
        <v>248</v>
      </c>
      <c r="AC49" s="2">
        <v>0</v>
      </c>
      <c r="AD49" s="2">
        <v>5</v>
      </c>
    </row>
  </sheetData>
  <mergeCells count="6">
    <mergeCell ref="AB45:AD45"/>
    <mergeCell ref="AB28:AD28"/>
    <mergeCell ref="AF28:AH28"/>
    <mergeCell ref="AB33:AD33"/>
    <mergeCell ref="AF33:AH33"/>
    <mergeCell ref="AB39:AE39"/>
  </mergeCells>
  <phoneticPr fontId="3" type="noConversion"/>
  <pageMargins left="0.7" right="0.7" top="0.75" bottom="0.75" header="0.3" footer="0.3"/>
  <drawing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23DF-A8C7-4A4B-A230-F31E8CC0B77B}">
  <dimension ref="B2:N86"/>
  <sheetViews>
    <sheetView workbookViewId="0">
      <selection activeCell="J75" sqref="J75"/>
    </sheetView>
  </sheetViews>
  <sheetFormatPr baseColWidth="10" defaultRowHeight="14.5" x14ac:dyDescent="0.35"/>
  <cols>
    <col min="2" max="2" width="12.7265625" customWidth="1"/>
    <col min="3" max="3" width="8.08984375" customWidth="1"/>
    <col min="4" max="4" width="10.54296875" customWidth="1"/>
    <col min="5" max="5" width="14.81640625" customWidth="1"/>
    <col min="6" max="6" width="20.7265625" customWidth="1"/>
    <col min="7" max="7" width="17.81640625" customWidth="1"/>
    <col min="8" max="8" width="13" customWidth="1"/>
    <col min="9" max="9" width="13.90625" customWidth="1"/>
    <col min="10" max="10" width="13.08984375" customWidth="1"/>
    <col min="11" max="11" width="17.36328125" customWidth="1"/>
    <col min="13" max="13" width="13.81640625" customWidth="1"/>
    <col min="14" max="14" width="16.6328125" customWidth="1"/>
  </cols>
  <sheetData>
    <row r="2" spans="2:14" x14ac:dyDescent="0.35">
      <c r="K2" s="33" t="s">
        <v>370</v>
      </c>
      <c r="L2" s="33"/>
      <c r="M2" s="33"/>
      <c r="N2" s="33"/>
    </row>
    <row r="3" spans="2:14" x14ac:dyDescent="0.35">
      <c r="B3" s="2" t="s">
        <v>348</v>
      </c>
      <c r="C3" s="2" t="s">
        <v>366</v>
      </c>
      <c r="D3" s="2" t="s">
        <v>15</v>
      </c>
      <c r="E3" s="2" t="s">
        <v>362</v>
      </c>
      <c r="F3" s="2" t="s">
        <v>363</v>
      </c>
      <c r="G3" s="2" t="s">
        <v>364</v>
      </c>
      <c r="H3" s="2" t="s">
        <v>149</v>
      </c>
      <c r="I3" s="2" t="s">
        <v>365</v>
      </c>
      <c r="K3" s="2" t="s">
        <v>366</v>
      </c>
      <c r="L3" s="2" t="s">
        <v>43</v>
      </c>
      <c r="M3" s="2" t="s">
        <v>60</v>
      </c>
      <c r="N3" s="2" t="s">
        <v>76</v>
      </c>
    </row>
    <row r="4" spans="2:14" x14ac:dyDescent="0.35">
      <c r="B4" s="2" t="s">
        <v>170</v>
      </c>
      <c r="C4" s="23" t="str">
        <f>'CM2'!C18</f>
        <v>Bueno</v>
      </c>
      <c r="D4" s="24" t="str">
        <f>'CM2'!C19</f>
        <v>Ninguno</v>
      </c>
      <c r="E4" s="28" t="str">
        <f>'CM2'!C21</f>
        <v>Banqueta</v>
      </c>
      <c r="F4" s="28" t="str">
        <f>'CM2'!C49</f>
        <v>Goteo</v>
      </c>
      <c r="G4" s="26" t="str">
        <f>'CM2'!C50</f>
        <v>Regular</v>
      </c>
      <c r="H4" s="24" t="str">
        <f>'CM2'!C55</f>
        <v>No</v>
      </c>
      <c r="I4" s="24" t="str">
        <f>'CM2'!C56</f>
        <v>Nulo</v>
      </c>
      <c r="K4" s="2" t="s">
        <v>15</v>
      </c>
      <c r="L4" s="2" t="s">
        <v>45</v>
      </c>
      <c r="M4" s="2" t="s">
        <v>62</v>
      </c>
      <c r="N4" s="2" t="s">
        <v>39</v>
      </c>
    </row>
    <row r="5" spans="2:14" x14ac:dyDescent="0.35">
      <c r="B5" s="2" t="s">
        <v>174</v>
      </c>
      <c r="C5" s="23" t="str">
        <f>'CM4'!C18</f>
        <v>Bueno</v>
      </c>
      <c r="D5" s="24" t="str">
        <f>'CM4'!C19</f>
        <v>Ninguno</v>
      </c>
      <c r="E5" s="24" t="str">
        <f>'CM4'!C21</f>
        <v>Ninguno</v>
      </c>
      <c r="F5" s="26" t="str">
        <f>'CM4'!C45</f>
        <v>Manchas por humedad</v>
      </c>
      <c r="G5" s="24" t="str">
        <f>'CM4'!C46</f>
        <v>Bueno</v>
      </c>
      <c r="H5" s="24" t="str">
        <f>'CM4'!C51</f>
        <v>No</v>
      </c>
      <c r="I5" s="24" t="str">
        <f>'CM4'!C52</f>
        <v>Nulo</v>
      </c>
      <c r="K5" s="2" t="s">
        <v>362</v>
      </c>
      <c r="L5" s="2" t="s">
        <v>45</v>
      </c>
      <c r="M5" s="2" t="s">
        <v>64</v>
      </c>
      <c r="N5" s="2" t="s">
        <v>371</v>
      </c>
    </row>
    <row r="6" spans="2:14" x14ac:dyDescent="0.35">
      <c r="B6" s="2" t="s">
        <v>208</v>
      </c>
      <c r="C6" s="23" t="str">
        <f>'CP7'!C18</f>
        <v>Bueno</v>
      </c>
      <c r="D6" s="24" t="str">
        <f>'CP7'!C19</f>
        <v>Ninguno</v>
      </c>
      <c r="E6" s="24" t="str">
        <f>'CP7'!C21</f>
        <v>Ninguno</v>
      </c>
      <c r="F6" s="24" t="str">
        <f>'CP7'!C45</f>
        <v>Ninguna</v>
      </c>
      <c r="G6" s="26" t="str">
        <f>'CP7'!C46</f>
        <v>Regular</v>
      </c>
      <c r="H6" s="24" t="str">
        <f>'CP7'!C51</f>
        <v>No</v>
      </c>
      <c r="I6" s="26" t="str">
        <f>'CP7'!C52</f>
        <v>Medio</v>
      </c>
      <c r="K6" s="2" t="s">
        <v>363</v>
      </c>
      <c r="L6" s="2" t="s">
        <v>83</v>
      </c>
      <c r="M6" s="2" t="s">
        <v>378</v>
      </c>
      <c r="N6" s="2" t="s">
        <v>51</v>
      </c>
    </row>
    <row r="7" spans="2:14" x14ac:dyDescent="0.35">
      <c r="B7" s="2" t="s">
        <v>215</v>
      </c>
      <c r="C7" s="23" t="str">
        <f>'CP8'!C18</f>
        <v>Bueno</v>
      </c>
      <c r="D7" s="24" t="str">
        <f>'CP8'!C19</f>
        <v>Ninguno</v>
      </c>
      <c r="E7" s="26" t="str">
        <f>'CP8'!C21</f>
        <v>Solera</v>
      </c>
      <c r="F7" s="26" t="str">
        <f>'CP8'!C50</f>
        <v>Manchas por humedad</v>
      </c>
      <c r="G7" s="26" t="str">
        <f>'CP8'!C51</f>
        <v>Regular</v>
      </c>
      <c r="H7" s="24" t="str">
        <f>'CP8'!C56</f>
        <v>No</v>
      </c>
      <c r="I7" s="26" t="str">
        <f>'CP8'!C57</f>
        <v>Medio</v>
      </c>
      <c r="K7" s="2" t="s">
        <v>364</v>
      </c>
      <c r="L7" s="2" t="s">
        <v>43</v>
      </c>
      <c r="M7" s="2" t="s">
        <v>60</v>
      </c>
      <c r="N7" s="2" t="s">
        <v>76</v>
      </c>
    </row>
    <row r="8" spans="2:14" x14ac:dyDescent="0.35">
      <c r="B8" s="2" t="s">
        <v>223</v>
      </c>
      <c r="C8" s="27" t="str">
        <f>'CP9'!C18</f>
        <v>Regular</v>
      </c>
      <c r="D8" s="26" t="s">
        <v>62</v>
      </c>
      <c r="E8" s="24" t="str">
        <f>'CP9'!C21</f>
        <v>Ninguno</v>
      </c>
      <c r="F8" s="26" t="str">
        <f>'CP9'!C54</f>
        <v>Manchas por humedad</v>
      </c>
      <c r="G8" s="26" t="str">
        <f>'CP9'!C55</f>
        <v>Regular</v>
      </c>
      <c r="H8" s="26" t="str">
        <f>'CP9'!C60</f>
        <v>Sí</v>
      </c>
      <c r="I8" s="26" t="str">
        <f>'CP9'!C61</f>
        <v>Medio</v>
      </c>
      <c r="K8" s="2" t="s">
        <v>365</v>
      </c>
      <c r="L8" s="2" t="s">
        <v>41</v>
      </c>
      <c r="M8" s="2" t="s">
        <v>57</v>
      </c>
      <c r="N8" s="2" t="s">
        <v>39</v>
      </c>
    </row>
    <row r="9" spans="2:14" x14ac:dyDescent="0.35">
      <c r="B9" s="2" t="s">
        <v>294</v>
      </c>
      <c r="C9" s="27" t="str">
        <f>'CP10'!C18</f>
        <v>Regular</v>
      </c>
      <c r="D9" s="24" t="str">
        <f>'CP10'!C19</f>
        <v>Ninguno</v>
      </c>
      <c r="E9" s="26" t="str">
        <f>'CP10'!C21</f>
        <v>Solera</v>
      </c>
      <c r="F9" s="28" t="str">
        <f>'CP10'!D50</f>
        <v>Goteo</v>
      </c>
      <c r="G9" s="26" t="str">
        <f>'CP10'!C51</f>
        <v>Regular</v>
      </c>
      <c r="H9" s="24" t="str">
        <f>'CP10'!C56</f>
        <v>No</v>
      </c>
      <c r="I9" s="28" t="str">
        <f>'CP10'!C57</f>
        <v>Alto</v>
      </c>
    </row>
    <row r="10" spans="2:14" x14ac:dyDescent="0.35">
      <c r="B10" s="2" t="s">
        <v>234</v>
      </c>
      <c r="C10" s="23" t="str">
        <f>'CP12'!C18</f>
        <v>Bueno</v>
      </c>
      <c r="D10" s="24" t="str">
        <f>'CP12'!C19</f>
        <v>Ninguno</v>
      </c>
      <c r="E10" s="28" t="str">
        <f>'CP12'!C21</f>
        <v>Banqueta</v>
      </c>
      <c r="F10" s="28" t="str">
        <f>'CP12'!D40</f>
        <v>Goteo</v>
      </c>
      <c r="G10" s="26" t="str">
        <f>'CP12'!C41</f>
        <v>Regular</v>
      </c>
      <c r="H10" s="24" t="str">
        <f>'CP12'!C46</f>
        <v>No</v>
      </c>
      <c r="I10" s="28" t="str">
        <f>'CP12'!C47</f>
        <v>Alto</v>
      </c>
    </row>
    <row r="11" spans="2:14" x14ac:dyDescent="0.35">
      <c r="B11" s="2" t="s">
        <v>301</v>
      </c>
      <c r="C11" s="23" t="str">
        <f>'CS14'!C18</f>
        <v>Bueno</v>
      </c>
      <c r="D11" s="25" t="str">
        <f>'CS14'!C19</f>
        <v>Ninguno</v>
      </c>
      <c r="E11" s="24" t="str">
        <f>'CS14'!C21</f>
        <v>Ninguno</v>
      </c>
      <c r="F11" s="24" t="str">
        <f>'CS14'!C46</f>
        <v>Ninguna</v>
      </c>
      <c r="G11" s="24" t="str">
        <f>'CS14'!C47</f>
        <v>Bueno</v>
      </c>
      <c r="H11" s="24" t="str">
        <f>'CS14'!C52</f>
        <v>No</v>
      </c>
      <c r="I11" s="24" t="str">
        <f>'CS14'!C53</f>
        <v>Nulo</v>
      </c>
    </row>
    <row r="12" spans="2:14" x14ac:dyDescent="0.35">
      <c r="B12" s="2" t="s">
        <v>256</v>
      </c>
      <c r="C12" s="23" t="str">
        <f>'CS15'!C18</f>
        <v>Bueno</v>
      </c>
      <c r="D12" s="26" t="str">
        <f>'CS15'!C19</f>
        <v>Poco</v>
      </c>
      <c r="E12" s="24" t="str">
        <f>'CS15'!C21</f>
        <v>Ninguno</v>
      </c>
      <c r="F12" s="26" t="str">
        <f>'CS15'!C50</f>
        <v>Manchas por humedad</v>
      </c>
      <c r="G12" s="24" t="str">
        <f>'CS15'!C51</f>
        <v>Bueno</v>
      </c>
      <c r="H12" s="26" t="str">
        <f>'CS15'!C56</f>
        <v>Sí</v>
      </c>
      <c r="I12" s="24" t="str">
        <f>'CS15'!C57</f>
        <v>Nulo</v>
      </c>
    </row>
    <row r="13" spans="2:14" x14ac:dyDescent="0.35">
      <c r="B13" s="2" t="s">
        <v>260</v>
      </c>
      <c r="C13" s="23" t="str">
        <f>'CS16'!C18</f>
        <v>Bueno</v>
      </c>
      <c r="D13" s="26" t="str">
        <f>'CS16'!C19</f>
        <v>Poco</v>
      </c>
      <c r="E13" s="24" t="str">
        <f>'CS16'!C21</f>
        <v>Ninguno</v>
      </c>
      <c r="F13" s="26" t="str">
        <f>'CS16'!C46</f>
        <v>Manchas por humedad</v>
      </c>
      <c r="G13" s="24" t="str">
        <f>'CS16'!C47</f>
        <v>Bueno</v>
      </c>
      <c r="H13" s="24" t="str">
        <f>'CS16'!C52</f>
        <v>No</v>
      </c>
      <c r="I13" s="24" t="str">
        <f>'CS16'!C53</f>
        <v>Nulo</v>
      </c>
    </row>
    <row r="14" spans="2:14" x14ac:dyDescent="0.35">
      <c r="B14" s="2" t="s">
        <v>264</v>
      </c>
      <c r="C14" s="23" t="str">
        <f>'CS17'!C18</f>
        <v>Bueno</v>
      </c>
      <c r="D14" s="26" t="s">
        <v>62</v>
      </c>
      <c r="E14" s="26" t="str">
        <f>'CS17'!C21</f>
        <v>Solera</v>
      </c>
      <c r="F14" s="26" t="str">
        <f>'CS17'!C58</f>
        <v>Manchas por humedad</v>
      </c>
      <c r="G14" s="26" t="str">
        <f>'CS17'!C59</f>
        <v>Regular</v>
      </c>
      <c r="H14" s="26" t="str">
        <f>'CS17'!C64</f>
        <v>Sí</v>
      </c>
      <c r="I14" s="28" t="str">
        <f>'CS17'!C65</f>
        <v>Alto</v>
      </c>
    </row>
    <row r="15" spans="2:14" x14ac:dyDescent="0.35">
      <c r="B15" s="2" t="s">
        <v>272</v>
      </c>
      <c r="C15" s="23" t="str">
        <f>'CS18'!C18</f>
        <v>Bueno</v>
      </c>
      <c r="D15" s="26" t="str">
        <f>'CS18'!C19</f>
        <v>Poco</v>
      </c>
      <c r="E15" s="26" t="str">
        <f>'CS18'!C21</f>
        <v>Solera</v>
      </c>
      <c r="F15" s="26" t="str">
        <f>'CS18'!C54</f>
        <v>Manchas por humedad</v>
      </c>
      <c r="G15" s="24" t="str">
        <f>'CS18'!C55</f>
        <v>Bueno</v>
      </c>
      <c r="H15" s="26" t="str">
        <f>'CS18'!C60</f>
        <v>Sí</v>
      </c>
      <c r="I15" s="24" t="str">
        <f>'CS18'!C61</f>
        <v>Nulo</v>
      </c>
    </row>
    <row r="17" spans="2:5" x14ac:dyDescent="0.35">
      <c r="B17" s="33" t="s">
        <v>373</v>
      </c>
      <c r="C17" s="33"/>
      <c r="D17" s="33"/>
      <c r="E17" s="33"/>
    </row>
    <row r="18" spans="2:5" x14ac:dyDescent="0.35">
      <c r="B18" s="2" t="s">
        <v>372</v>
      </c>
      <c r="C18" s="2" t="s">
        <v>43</v>
      </c>
      <c r="D18" s="2" t="s">
        <v>60</v>
      </c>
      <c r="E18" s="2" t="s">
        <v>76</v>
      </c>
    </row>
    <row r="19" spans="2:5" x14ac:dyDescent="0.35">
      <c r="B19" s="2" t="s">
        <v>171</v>
      </c>
      <c r="C19" s="2">
        <f>COUNTIF(C4:C5, "Bueno")</f>
        <v>2</v>
      </c>
      <c r="D19" s="2">
        <f>COUNTIF(C4:C5, "Regular")</f>
        <v>0</v>
      </c>
      <c r="E19" s="2">
        <f>COUNTIF(C4:C5, "Malo")</f>
        <v>0</v>
      </c>
    </row>
    <row r="20" spans="2:5" x14ac:dyDescent="0.35">
      <c r="B20" s="2" t="s">
        <v>209</v>
      </c>
      <c r="C20" s="2">
        <f>COUNTIF(C6:C10, "Bueno")</f>
        <v>3</v>
      </c>
      <c r="D20" s="2">
        <f>COUNTIF(C6:C10, "Regular")</f>
        <v>2</v>
      </c>
      <c r="E20" s="2">
        <f>COUNTIF(C6:C10, "Malo")</f>
        <v>0</v>
      </c>
    </row>
    <row r="21" spans="2:5" x14ac:dyDescent="0.35">
      <c r="B21" s="2" t="s">
        <v>248</v>
      </c>
      <c r="C21" s="2">
        <f>COUNTIF(C11:C15, "Bueno")</f>
        <v>5</v>
      </c>
      <c r="D21" s="2">
        <f>COUNTIF(C11:C15, "Regular")</f>
        <v>0</v>
      </c>
      <c r="E21" s="2">
        <f>COUNTIF(C11:C15, "Malo")</f>
        <v>0</v>
      </c>
    </row>
    <row r="22" spans="2:5" x14ac:dyDescent="0.35">
      <c r="C22">
        <f t="shared" ref="C22:E22" si="0">SUM(C19:C21)</f>
        <v>10</v>
      </c>
      <c r="D22">
        <f t="shared" si="0"/>
        <v>2</v>
      </c>
      <c r="E22">
        <f t="shared" si="0"/>
        <v>0</v>
      </c>
    </row>
    <row r="30" spans="2:5" x14ac:dyDescent="0.35">
      <c r="B30" s="33" t="s">
        <v>374</v>
      </c>
      <c r="C30" s="33"/>
      <c r="D30" s="33"/>
      <c r="E30" s="33"/>
    </row>
    <row r="31" spans="2:5" x14ac:dyDescent="0.35">
      <c r="B31" s="2" t="s">
        <v>372</v>
      </c>
      <c r="C31" s="2" t="s">
        <v>43</v>
      </c>
      <c r="D31" s="2" t="s">
        <v>60</v>
      </c>
      <c r="E31" s="2" t="s">
        <v>76</v>
      </c>
    </row>
    <row r="32" spans="2:5" x14ac:dyDescent="0.35">
      <c r="B32" s="2" t="s">
        <v>171</v>
      </c>
      <c r="C32" s="2">
        <v>2</v>
      </c>
      <c r="D32" s="2">
        <v>0</v>
      </c>
      <c r="E32" s="2">
        <v>0</v>
      </c>
    </row>
    <row r="33" spans="2:5" x14ac:dyDescent="0.35">
      <c r="B33" s="2" t="s">
        <v>209</v>
      </c>
      <c r="C33" s="2">
        <v>4</v>
      </c>
      <c r="D33" s="2">
        <v>1</v>
      </c>
      <c r="E33" s="2">
        <v>0</v>
      </c>
    </row>
    <row r="34" spans="2:5" x14ac:dyDescent="0.35">
      <c r="B34" s="2" t="s">
        <v>248</v>
      </c>
      <c r="C34" s="2">
        <v>1</v>
      </c>
      <c r="D34" s="2">
        <v>4</v>
      </c>
      <c r="E34" s="2">
        <v>0</v>
      </c>
    </row>
    <row r="35" spans="2:5" x14ac:dyDescent="0.35">
      <c r="C35">
        <f t="shared" ref="C35:E35" si="1">SUM(C32:C34)</f>
        <v>7</v>
      </c>
      <c r="D35">
        <f t="shared" si="1"/>
        <v>5</v>
      </c>
      <c r="E35">
        <f t="shared" si="1"/>
        <v>0</v>
      </c>
    </row>
    <row r="43" spans="2:5" x14ac:dyDescent="0.35">
      <c r="B43" s="33" t="s">
        <v>375</v>
      </c>
      <c r="C43" s="33"/>
      <c r="D43" s="33"/>
      <c r="E43" s="33"/>
    </row>
    <row r="44" spans="2:5" x14ac:dyDescent="0.35">
      <c r="B44" s="2" t="s">
        <v>372</v>
      </c>
      <c r="C44" s="2" t="s">
        <v>43</v>
      </c>
      <c r="D44" s="2" t="s">
        <v>60</v>
      </c>
      <c r="E44" s="2" t="s">
        <v>76</v>
      </c>
    </row>
    <row r="45" spans="2:5" x14ac:dyDescent="0.35">
      <c r="B45" s="2" t="s">
        <v>171</v>
      </c>
      <c r="C45" s="2">
        <v>1</v>
      </c>
      <c r="D45" s="2">
        <v>0</v>
      </c>
      <c r="E45" s="2">
        <v>1</v>
      </c>
    </row>
    <row r="46" spans="2:5" x14ac:dyDescent="0.35">
      <c r="B46" s="2" t="s">
        <v>209</v>
      </c>
      <c r="C46" s="2">
        <v>2</v>
      </c>
      <c r="D46" s="2">
        <v>2</v>
      </c>
      <c r="E46" s="2">
        <v>1</v>
      </c>
    </row>
    <row r="47" spans="2:5" x14ac:dyDescent="0.35">
      <c r="B47" s="2" t="s">
        <v>248</v>
      </c>
      <c r="C47" s="2">
        <v>3</v>
      </c>
      <c r="D47" s="2">
        <v>2</v>
      </c>
      <c r="E47" s="2">
        <v>0</v>
      </c>
    </row>
    <row r="56" spans="2:5" x14ac:dyDescent="0.35">
      <c r="B56" s="33" t="s">
        <v>376</v>
      </c>
      <c r="C56" s="33"/>
      <c r="D56" s="33"/>
      <c r="E56" s="33"/>
    </row>
    <row r="57" spans="2:5" x14ac:dyDescent="0.35">
      <c r="B57" s="2" t="s">
        <v>372</v>
      </c>
      <c r="C57" s="2" t="s">
        <v>43</v>
      </c>
      <c r="D57" s="2" t="s">
        <v>60</v>
      </c>
      <c r="E57" s="2" t="s">
        <v>76</v>
      </c>
    </row>
    <row r="58" spans="2:5" x14ac:dyDescent="0.35">
      <c r="B58" s="2" t="s">
        <v>171</v>
      </c>
      <c r="C58" s="2">
        <v>0</v>
      </c>
      <c r="D58" s="2">
        <v>1</v>
      </c>
      <c r="E58" s="2">
        <v>1</v>
      </c>
    </row>
    <row r="59" spans="2:5" x14ac:dyDescent="0.35">
      <c r="B59" s="2" t="s">
        <v>209</v>
      </c>
      <c r="C59" s="2">
        <v>1</v>
      </c>
      <c r="D59" s="2">
        <v>2</v>
      </c>
      <c r="E59" s="2">
        <v>2</v>
      </c>
    </row>
    <row r="60" spans="2:5" x14ac:dyDescent="0.35">
      <c r="B60" s="2" t="s">
        <v>248</v>
      </c>
      <c r="C60" s="2">
        <v>1</v>
      </c>
      <c r="D60" s="2">
        <v>4</v>
      </c>
      <c r="E60" s="2">
        <v>0</v>
      </c>
    </row>
    <row r="69" spans="2:5" x14ac:dyDescent="0.35">
      <c r="B69" s="33" t="s">
        <v>377</v>
      </c>
      <c r="C69" s="33"/>
      <c r="D69" s="33"/>
      <c r="E69" s="33"/>
    </row>
    <row r="70" spans="2:5" x14ac:dyDescent="0.35">
      <c r="B70" s="2" t="s">
        <v>372</v>
      </c>
      <c r="C70" s="2" t="s">
        <v>43</v>
      </c>
      <c r="D70" s="2" t="s">
        <v>60</v>
      </c>
      <c r="E70" s="2" t="s">
        <v>76</v>
      </c>
    </row>
    <row r="71" spans="2:5" x14ac:dyDescent="0.35">
      <c r="B71" s="2" t="s">
        <v>171</v>
      </c>
      <c r="C71" s="2">
        <v>1</v>
      </c>
      <c r="D71" s="2">
        <v>1</v>
      </c>
      <c r="E71" s="2">
        <v>0</v>
      </c>
    </row>
    <row r="72" spans="2:5" x14ac:dyDescent="0.35">
      <c r="B72" s="2" t="s">
        <v>209</v>
      </c>
      <c r="C72" s="2">
        <v>0</v>
      </c>
      <c r="D72" s="2">
        <v>5</v>
      </c>
      <c r="E72" s="2">
        <v>0</v>
      </c>
    </row>
    <row r="73" spans="2:5" x14ac:dyDescent="0.35">
      <c r="B73" s="2" t="s">
        <v>248</v>
      </c>
      <c r="C73" s="2">
        <v>4</v>
      </c>
      <c r="D73" s="2">
        <v>1</v>
      </c>
      <c r="E73" s="2">
        <v>0</v>
      </c>
    </row>
    <row r="82" spans="2:5" x14ac:dyDescent="0.35">
      <c r="B82" s="33" t="s">
        <v>365</v>
      </c>
      <c r="C82" s="33"/>
      <c r="D82" s="33"/>
      <c r="E82" s="33"/>
    </row>
    <row r="83" spans="2:5" x14ac:dyDescent="0.35">
      <c r="B83" s="2" t="s">
        <v>372</v>
      </c>
      <c r="C83" s="2" t="s">
        <v>43</v>
      </c>
      <c r="D83" s="2" t="s">
        <v>60</v>
      </c>
      <c r="E83" s="2" t="s">
        <v>76</v>
      </c>
    </row>
    <row r="84" spans="2:5" x14ac:dyDescent="0.35">
      <c r="B84" s="2" t="s">
        <v>171</v>
      </c>
      <c r="C84" s="2">
        <v>2</v>
      </c>
      <c r="D84" s="2">
        <v>0</v>
      </c>
      <c r="E84" s="2">
        <v>0</v>
      </c>
    </row>
    <row r="85" spans="2:5" x14ac:dyDescent="0.35">
      <c r="B85" s="2" t="s">
        <v>209</v>
      </c>
      <c r="C85" s="2">
        <v>0</v>
      </c>
      <c r="D85" s="2">
        <v>3</v>
      </c>
      <c r="E85" s="2">
        <v>2</v>
      </c>
    </row>
    <row r="86" spans="2:5" x14ac:dyDescent="0.35">
      <c r="B86" s="2" t="s">
        <v>248</v>
      </c>
      <c r="C86" s="2">
        <v>4</v>
      </c>
      <c r="D86" s="2">
        <v>0</v>
      </c>
      <c r="E86" s="2">
        <v>1</v>
      </c>
    </row>
  </sheetData>
  <dataConsolidate/>
  <mergeCells count="7">
    <mergeCell ref="B82:E82"/>
    <mergeCell ref="K2:N2"/>
    <mergeCell ref="B17:E17"/>
    <mergeCell ref="B30:E30"/>
    <mergeCell ref="B43:E43"/>
    <mergeCell ref="B56:E56"/>
    <mergeCell ref="B69:E69"/>
  </mergeCells>
  <conditionalFormatting sqref="C4:C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D0E1-5D4A-411E-8C62-AA224108F39C}">
  <dimension ref="B4:L40"/>
  <sheetViews>
    <sheetView topLeftCell="A12" workbookViewId="0">
      <selection activeCell="H35" sqref="H35"/>
    </sheetView>
  </sheetViews>
  <sheetFormatPr baseColWidth="10" defaultColWidth="11.453125" defaultRowHeight="14.5" x14ac:dyDescent="0.35"/>
  <cols>
    <col min="3" max="3" width="19.453125" customWidth="1"/>
    <col min="4" max="4" width="11.6328125" customWidth="1"/>
    <col min="5" max="5" width="12.453125" customWidth="1"/>
    <col min="9" max="9" width="13" customWidth="1"/>
    <col min="10" max="10" width="4.1796875" customWidth="1"/>
    <col min="11" max="11" width="9.90625" customWidth="1"/>
    <col min="12" max="12" width="7.08984375" customWidth="1"/>
  </cols>
  <sheetData>
    <row r="4" spans="2:8" ht="15.5" x14ac:dyDescent="0.35">
      <c r="B4" s="41" t="s">
        <v>347</v>
      </c>
      <c r="C4" s="41" t="s">
        <v>111</v>
      </c>
      <c r="D4" s="41" t="s">
        <v>277</v>
      </c>
      <c r="E4" s="41"/>
      <c r="F4" s="41" t="s">
        <v>278</v>
      </c>
    </row>
    <row r="5" spans="2:8" ht="15.5" x14ac:dyDescent="0.35">
      <c r="B5" s="41"/>
      <c r="C5" s="41"/>
      <c r="D5" s="12" t="s">
        <v>279</v>
      </c>
      <c r="E5" s="12" t="s">
        <v>280</v>
      </c>
      <c r="F5" s="41"/>
    </row>
    <row r="6" spans="2:8" ht="15.5" x14ac:dyDescent="0.35">
      <c r="B6" s="12" t="s">
        <v>281</v>
      </c>
      <c r="C6" s="12" t="s">
        <v>282</v>
      </c>
      <c r="D6" s="12" t="s">
        <v>283</v>
      </c>
      <c r="E6" s="12" t="s">
        <v>284</v>
      </c>
      <c r="F6" s="12" t="s">
        <v>58</v>
      </c>
      <c r="H6" s="12"/>
    </row>
    <row r="7" spans="2:8" ht="15.5" x14ac:dyDescent="0.35">
      <c r="B7" s="12" t="s">
        <v>170</v>
      </c>
      <c r="C7" s="12" t="s">
        <v>282</v>
      </c>
      <c r="D7" s="12" t="s">
        <v>175</v>
      </c>
      <c r="E7" s="12" t="s">
        <v>176</v>
      </c>
      <c r="F7" s="12" t="s">
        <v>47</v>
      </c>
      <c r="H7" s="12"/>
    </row>
    <row r="8" spans="2:8" ht="15.5" x14ac:dyDescent="0.35">
      <c r="B8" s="12" t="s">
        <v>285</v>
      </c>
      <c r="C8" s="12" t="s">
        <v>282</v>
      </c>
      <c r="D8" s="12" t="s">
        <v>286</v>
      </c>
      <c r="E8" s="12" t="s">
        <v>287</v>
      </c>
      <c r="F8" s="12" t="s">
        <v>58</v>
      </c>
    </row>
    <row r="9" spans="2:8" ht="15.5" x14ac:dyDescent="0.35">
      <c r="B9" s="12" t="s">
        <v>174</v>
      </c>
      <c r="C9" s="12" t="s">
        <v>282</v>
      </c>
      <c r="D9" s="12" t="s">
        <v>175</v>
      </c>
      <c r="E9" s="12" t="s">
        <v>176</v>
      </c>
      <c r="F9" s="12" t="s">
        <v>47</v>
      </c>
    </row>
    <row r="10" spans="2:8" ht="15.5" x14ac:dyDescent="0.35">
      <c r="B10" s="12" t="s">
        <v>288</v>
      </c>
      <c r="C10" s="12" t="s">
        <v>282</v>
      </c>
      <c r="D10" s="12" t="s">
        <v>289</v>
      </c>
      <c r="E10" s="12" t="s">
        <v>290</v>
      </c>
      <c r="F10" s="12" t="s">
        <v>58</v>
      </c>
    </row>
    <row r="11" spans="2:8" ht="15.5" x14ac:dyDescent="0.35">
      <c r="B11" s="12" t="s">
        <v>291</v>
      </c>
      <c r="C11" s="12" t="s">
        <v>209</v>
      </c>
      <c r="D11" s="12" t="s">
        <v>292</v>
      </c>
      <c r="E11" s="12" t="s">
        <v>293</v>
      </c>
      <c r="F11" s="12" t="s">
        <v>58</v>
      </c>
    </row>
    <row r="12" spans="2:8" ht="15.5" x14ac:dyDescent="0.35">
      <c r="B12" s="12" t="s">
        <v>208</v>
      </c>
      <c r="C12" s="12" t="s">
        <v>209</v>
      </c>
      <c r="D12" s="12" t="s">
        <v>210</v>
      </c>
      <c r="E12" s="12" t="s">
        <v>211</v>
      </c>
      <c r="F12" s="12" t="s">
        <v>47</v>
      </c>
    </row>
    <row r="13" spans="2:8" ht="15.5" x14ac:dyDescent="0.35">
      <c r="B13" s="12" t="s">
        <v>215</v>
      </c>
      <c r="C13" s="12" t="s">
        <v>209</v>
      </c>
      <c r="D13" s="12" t="s">
        <v>216</v>
      </c>
      <c r="E13" s="12" t="s">
        <v>217</v>
      </c>
      <c r="F13" s="12" t="s">
        <v>47</v>
      </c>
    </row>
    <row r="14" spans="2:8" ht="15.5" x14ac:dyDescent="0.35">
      <c r="B14" s="12" t="s">
        <v>223</v>
      </c>
      <c r="C14" s="12" t="s">
        <v>209</v>
      </c>
      <c r="D14" s="12" t="s">
        <v>224</v>
      </c>
      <c r="E14" s="12" t="s">
        <v>225</v>
      </c>
      <c r="F14" s="12" t="s">
        <v>47</v>
      </c>
    </row>
    <row r="15" spans="2:8" ht="15.5" x14ac:dyDescent="0.35">
      <c r="B15" s="12" t="s">
        <v>294</v>
      </c>
      <c r="C15" s="12" t="s">
        <v>209</v>
      </c>
      <c r="D15" s="12" t="s">
        <v>235</v>
      </c>
      <c r="E15" s="12" t="s">
        <v>236</v>
      </c>
      <c r="F15" s="12" t="s">
        <v>47</v>
      </c>
    </row>
    <row r="16" spans="2:8" ht="15.5" x14ac:dyDescent="0.35">
      <c r="B16" s="12" t="s">
        <v>295</v>
      </c>
      <c r="C16" s="12" t="s">
        <v>209</v>
      </c>
      <c r="D16" s="12" t="s">
        <v>296</v>
      </c>
      <c r="E16" s="12" t="s">
        <v>297</v>
      </c>
      <c r="F16" s="12" t="s">
        <v>58</v>
      </c>
    </row>
    <row r="17" spans="2:12" ht="15.5" x14ac:dyDescent="0.35">
      <c r="B17" s="12" t="s">
        <v>234</v>
      </c>
      <c r="C17" s="12" t="s">
        <v>209</v>
      </c>
      <c r="D17" s="12" t="s">
        <v>242</v>
      </c>
      <c r="E17" s="12" t="s">
        <v>243</v>
      </c>
      <c r="F17" s="12" t="s">
        <v>47</v>
      </c>
    </row>
    <row r="18" spans="2:12" ht="15.5" x14ac:dyDescent="0.35">
      <c r="B18" s="12" t="s">
        <v>298</v>
      </c>
      <c r="C18" s="12" t="s">
        <v>209</v>
      </c>
      <c r="D18" s="12" t="s">
        <v>299</v>
      </c>
      <c r="E18" s="12" t="s">
        <v>300</v>
      </c>
      <c r="F18" s="12" t="s">
        <v>58</v>
      </c>
    </row>
    <row r="19" spans="2:12" ht="15.5" x14ac:dyDescent="0.35">
      <c r="B19" s="12" t="s">
        <v>301</v>
      </c>
      <c r="C19" s="12" t="s">
        <v>248</v>
      </c>
      <c r="D19" s="12" t="s">
        <v>302</v>
      </c>
      <c r="E19" s="12" t="s">
        <v>303</v>
      </c>
      <c r="F19" s="12" t="s">
        <v>47</v>
      </c>
    </row>
    <row r="20" spans="2:12" ht="15.5" x14ac:dyDescent="0.35">
      <c r="B20" s="12" t="s">
        <v>256</v>
      </c>
      <c r="C20" s="12" t="s">
        <v>248</v>
      </c>
      <c r="D20" s="12" t="s">
        <v>257</v>
      </c>
      <c r="E20" s="12" t="s">
        <v>258</v>
      </c>
      <c r="F20" s="12" t="s">
        <v>47</v>
      </c>
    </row>
    <row r="21" spans="2:12" ht="15.5" x14ac:dyDescent="0.35">
      <c r="B21" s="12" t="s">
        <v>260</v>
      </c>
      <c r="C21" s="12" t="s">
        <v>248</v>
      </c>
      <c r="D21" s="12" t="s">
        <v>261</v>
      </c>
      <c r="E21" s="12" t="s">
        <v>262</v>
      </c>
      <c r="F21" s="12" t="s">
        <v>47</v>
      </c>
    </row>
    <row r="22" spans="2:12" ht="15.5" x14ac:dyDescent="0.35">
      <c r="B22" s="12" t="s">
        <v>264</v>
      </c>
      <c r="C22" s="12" t="s">
        <v>248</v>
      </c>
      <c r="D22" s="12" t="s">
        <v>265</v>
      </c>
      <c r="E22" s="12" t="s">
        <v>266</v>
      </c>
      <c r="F22" s="12" t="s">
        <v>47</v>
      </c>
    </row>
    <row r="23" spans="2:12" ht="15.5" x14ac:dyDescent="0.35">
      <c r="B23" s="12" t="s">
        <v>272</v>
      </c>
      <c r="C23" s="12" t="s">
        <v>248</v>
      </c>
      <c r="D23" s="12" t="s">
        <v>273</v>
      </c>
      <c r="E23" s="12" t="s">
        <v>274</v>
      </c>
      <c r="F23" s="12" t="s">
        <v>47</v>
      </c>
    </row>
    <row r="26" spans="2:12" ht="15.5" x14ac:dyDescent="0.35">
      <c r="B26" s="12" t="s">
        <v>344</v>
      </c>
      <c r="C26" s="12" t="s">
        <v>335</v>
      </c>
      <c r="D26" s="12" t="s">
        <v>325</v>
      </c>
      <c r="E26" s="12" t="s">
        <v>326</v>
      </c>
      <c r="F26" s="12" t="s">
        <v>327</v>
      </c>
      <c r="J26" t="s">
        <v>328</v>
      </c>
      <c r="K26">
        <v>67</v>
      </c>
    </row>
    <row r="27" spans="2:12" x14ac:dyDescent="0.35">
      <c r="B27" s="42" t="s">
        <v>341</v>
      </c>
      <c r="C27" s="2" t="s">
        <v>329</v>
      </c>
      <c r="D27" s="5">
        <v>4</v>
      </c>
      <c r="E27" s="2">
        <v>33.299999999999997</v>
      </c>
      <c r="F27" s="2">
        <f>6/33.3</f>
        <v>0.1801801801801802</v>
      </c>
    </row>
    <row r="28" spans="2:12" x14ac:dyDescent="0.35">
      <c r="B28" s="42"/>
      <c r="C28" s="2" t="s">
        <v>330</v>
      </c>
      <c r="D28" s="5">
        <v>8</v>
      </c>
      <c r="E28" s="2">
        <v>84.4</v>
      </c>
      <c r="F28" s="2">
        <f>10/E28</f>
        <v>0.11848341232227487</v>
      </c>
    </row>
    <row r="29" spans="2:12" x14ac:dyDescent="0.35">
      <c r="B29" s="42"/>
      <c r="C29" s="2" t="s">
        <v>331</v>
      </c>
      <c r="D29" s="5">
        <v>8</v>
      </c>
      <c r="E29" s="2">
        <v>97.2</v>
      </c>
      <c r="F29" s="2">
        <f>11/E29</f>
        <v>0.11316872427983539</v>
      </c>
      <c r="I29" s="33" t="s">
        <v>369</v>
      </c>
      <c r="J29" s="33"/>
      <c r="K29" s="33"/>
      <c r="L29" s="33"/>
    </row>
    <row r="30" spans="2:12" x14ac:dyDescent="0.35">
      <c r="B30" s="42"/>
      <c r="C30" s="2" t="s">
        <v>332</v>
      </c>
      <c r="D30" s="5">
        <v>8</v>
      </c>
      <c r="E30" s="2">
        <v>212</v>
      </c>
      <c r="F30" s="2">
        <f>23/E30</f>
        <v>0.10849056603773585</v>
      </c>
      <c r="I30" s="2"/>
      <c r="J30" s="2" t="s">
        <v>350</v>
      </c>
      <c r="K30" s="2" t="s">
        <v>351</v>
      </c>
      <c r="L30" s="2" t="s">
        <v>352</v>
      </c>
    </row>
    <row r="31" spans="2:12" x14ac:dyDescent="0.35">
      <c r="B31" s="42"/>
      <c r="C31" s="2" t="s">
        <v>334</v>
      </c>
      <c r="D31" s="5">
        <v>8</v>
      </c>
      <c r="E31" s="2">
        <v>281</v>
      </c>
      <c r="F31" s="2">
        <f>26/E31</f>
        <v>9.2526690391459068E-2</v>
      </c>
      <c r="I31" s="2" t="s">
        <v>171</v>
      </c>
      <c r="J31" s="2">
        <v>0</v>
      </c>
      <c r="K31" s="2">
        <v>0</v>
      </c>
      <c r="L31" s="2">
        <v>0</v>
      </c>
    </row>
    <row r="32" spans="2:12" x14ac:dyDescent="0.35">
      <c r="B32" s="42"/>
      <c r="C32" s="2" t="s">
        <v>333</v>
      </c>
      <c r="D32" s="5">
        <v>8</v>
      </c>
      <c r="E32" s="2">
        <v>100</v>
      </c>
      <c r="F32" s="2">
        <f>29/E32</f>
        <v>0.28999999999999998</v>
      </c>
      <c r="I32" s="2" t="s">
        <v>209</v>
      </c>
      <c r="J32" s="2">
        <v>0</v>
      </c>
      <c r="K32" s="2">
        <v>0</v>
      </c>
      <c r="L32" s="2">
        <v>2</v>
      </c>
    </row>
    <row r="33" spans="2:12" x14ac:dyDescent="0.35">
      <c r="B33" s="42"/>
      <c r="C33" s="2" t="s">
        <v>336</v>
      </c>
      <c r="D33" s="5">
        <v>12</v>
      </c>
      <c r="E33" s="2">
        <v>65.400000000000006</v>
      </c>
      <c r="F33" s="2">
        <f>13/E33</f>
        <v>0.19877675840978593</v>
      </c>
      <c r="I33" s="2" t="s">
        <v>248</v>
      </c>
      <c r="J33" s="2">
        <v>6</v>
      </c>
      <c r="K33" s="2">
        <v>6</v>
      </c>
      <c r="L33" s="2">
        <v>3</v>
      </c>
    </row>
    <row r="34" spans="2:12" x14ac:dyDescent="0.35">
      <c r="B34" s="42"/>
      <c r="C34" s="2" t="s">
        <v>337</v>
      </c>
      <c r="D34" s="5">
        <v>12</v>
      </c>
      <c r="E34" s="2">
        <v>26.9</v>
      </c>
      <c r="F34" s="2">
        <f>3.49/E34</f>
        <v>0.12973977695167288</v>
      </c>
    </row>
    <row r="35" spans="2:12" x14ac:dyDescent="0.35">
      <c r="B35" s="42"/>
      <c r="C35" s="2" t="s">
        <v>338</v>
      </c>
      <c r="D35" s="5">
        <v>8</v>
      </c>
      <c r="E35" s="2">
        <v>23</v>
      </c>
      <c r="F35" s="2">
        <f>4.79/E35</f>
        <v>0.20826086956521739</v>
      </c>
    </row>
    <row r="36" spans="2:12" x14ac:dyDescent="0.35">
      <c r="B36" s="42"/>
      <c r="C36" s="2" t="s">
        <v>339</v>
      </c>
      <c r="D36" s="5">
        <v>8</v>
      </c>
      <c r="E36" s="2">
        <v>17.8</v>
      </c>
      <c r="F36" s="2">
        <f>5.26/E36</f>
        <v>0.29550561797752806</v>
      </c>
    </row>
    <row r="37" spans="2:12" x14ac:dyDescent="0.35">
      <c r="B37" s="42"/>
      <c r="C37" s="2" t="s">
        <v>340</v>
      </c>
      <c r="D37" s="5">
        <v>4</v>
      </c>
      <c r="E37" s="2">
        <v>93.5</v>
      </c>
      <c r="F37" s="2">
        <f>27.1/E37</f>
        <v>0.28983957219251338</v>
      </c>
    </row>
    <row r="38" spans="2:12" x14ac:dyDescent="0.35">
      <c r="B38" s="2" t="s">
        <v>342</v>
      </c>
      <c r="C38" s="2" t="s">
        <v>343</v>
      </c>
      <c r="D38" s="5">
        <v>12</v>
      </c>
      <c r="E38" s="2">
        <v>150</v>
      </c>
      <c r="F38" s="2">
        <f>16/E38</f>
        <v>0.10666666666666667</v>
      </c>
    </row>
    <row r="39" spans="2:12" x14ac:dyDescent="0.35">
      <c r="D39" s="20"/>
    </row>
    <row r="40" spans="2:12" x14ac:dyDescent="0.35">
      <c r="D40" s="20"/>
    </row>
  </sheetData>
  <mergeCells count="6">
    <mergeCell ref="I29:L29"/>
    <mergeCell ref="B4:B5"/>
    <mergeCell ref="C4:C5"/>
    <mergeCell ref="D4:E4"/>
    <mergeCell ref="F4:F5"/>
    <mergeCell ref="B27:B37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6" ma:contentTypeDescription="Create a new document." ma:contentTypeScope="" ma:versionID="5387c361d1e091532d47ff8746e5d46d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4e7a22fed6cb1fcda80872f27a914291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D7E2D1-B4BD-416C-A833-D965068DF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ee25b-409c-4cbf-bbb8-fd552aca51d3"/>
    <ds:schemaRef ds:uri="6b3cc816-9f14-4f1f-922f-248b0e30b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7ED195-0B7C-49B9-91BA-61145DA4EF88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6b3cc816-9f14-4f1f-922f-248b0e30bcf8"/>
    <ds:schemaRef ds:uri="http://purl.org/dc/terms/"/>
    <ds:schemaRef ds:uri="49bee25b-409c-4cbf-bbb8-fd552aca51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0C97671-4E31-4B7B-9B12-5A86D31F91F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F534283-4F6E-4693-9300-6FE657C898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Parámetros</vt:lpstr>
      <vt:lpstr>Normas</vt:lpstr>
      <vt:lpstr>Caja</vt:lpstr>
      <vt:lpstr>CM2</vt:lpstr>
      <vt:lpstr>CM4</vt:lpstr>
      <vt:lpstr>CP7</vt:lpstr>
      <vt:lpstr>CP8</vt:lpstr>
      <vt:lpstr>CP9</vt:lpstr>
      <vt:lpstr>CP10</vt:lpstr>
      <vt:lpstr>CP12</vt:lpstr>
      <vt:lpstr>CS14</vt:lpstr>
      <vt:lpstr>CS15</vt:lpstr>
      <vt:lpstr>CS16</vt:lpstr>
      <vt:lpstr>CS17</vt:lpstr>
      <vt:lpstr>CS18</vt:lpstr>
      <vt:lpstr>IC</vt:lpstr>
      <vt:lpstr>IF</vt:lpstr>
      <vt:lpstr>Inventario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F Alvarado Velásquez</dc:creator>
  <cp:keywords/>
  <dc:description/>
  <cp:lastModifiedBy>DANIEL ALVARADO</cp:lastModifiedBy>
  <cp:revision/>
  <dcterms:created xsi:type="dcterms:W3CDTF">2023-08-01T15:52:43Z</dcterms:created>
  <dcterms:modified xsi:type="dcterms:W3CDTF">2024-01-23T15:14:48Z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